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Overall Scoring Tool (Excel)/DO NOT USE-Previous Version/"/>
    </mc:Choice>
  </mc:AlternateContent>
  <xr:revisionPtr revIDLastSave="0" documentId="13_ncr:1_{8EEB52C5-48CC-40AD-97AB-DDB1E565497B}" xr6:coauthVersionLast="47" xr6:coauthVersionMax="47" xr10:uidLastSave="{00000000-0000-0000-0000-000000000000}"/>
  <bookViews>
    <workbookView xWindow="-120" yWindow="-120" windowWidth="29040" windowHeight="15840" firstSheet="1" activeTab="1" xr2:uid="{AD0ECB8B-FF77-4A2E-9F3D-81026830024A}"/>
  </bookViews>
  <sheets>
    <sheet name="PP ACC Final Score by GSA" sheetId="10" state="hidden" r:id="rId1"/>
    <sheet name="Ranking Summary" sheetId="11" r:id="rId2"/>
    <sheet name="Scores Central" sheetId="1" r:id="rId3"/>
    <sheet name="Scores North" sheetId="8" r:id="rId4"/>
    <sheet name="Scores South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9" l="1"/>
  <c r="F26" i="9"/>
  <c r="G24" i="9"/>
  <c r="F24" i="9"/>
  <c r="G22" i="9"/>
  <c r="F22" i="9"/>
  <c r="G20" i="9"/>
  <c r="F20" i="9"/>
  <c r="G18" i="9"/>
  <c r="F18" i="9"/>
  <c r="G16" i="9"/>
  <c r="F16" i="9"/>
  <c r="G14" i="9"/>
  <c r="F14" i="9"/>
  <c r="G12" i="9"/>
  <c r="F12" i="9"/>
  <c r="G10" i="9"/>
  <c r="F10" i="9"/>
  <c r="G8" i="9"/>
  <c r="F8" i="9"/>
  <c r="G26" i="8"/>
  <c r="F26" i="8"/>
  <c r="G24" i="8"/>
  <c r="F24" i="8"/>
  <c r="G22" i="8"/>
  <c r="F22" i="8"/>
  <c r="G20" i="8"/>
  <c r="F20" i="8"/>
  <c r="G18" i="8"/>
  <c r="F18" i="8"/>
  <c r="G16" i="8"/>
  <c r="F16" i="8"/>
  <c r="G14" i="8"/>
  <c r="F14" i="8"/>
  <c r="G12" i="8"/>
  <c r="F12" i="8"/>
  <c r="G10" i="8"/>
  <c r="F10" i="8"/>
  <c r="G8" i="8"/>
  <c r="F8" i="8"/>
  <c r="K26" i="1"/>
  <c r="I26" i="1"/>
  <c r="H26" i="1"/>
  <c r="G26" i="1"/>
  <c r="F26" i="1"/>
  <c r="K24" i="1"/>
  <c r="I24" i="1"/>
  <c r="H24" i="1"/>
  <c r="G24" i="1"/>
  <c r="F24" i="1"/>
  <c r="K22" i="1"/>
  <c r="I22" i="1"/>
  <c r="H22" i="1"/>
  <c r="G22" i="1"/>
  <c r="F22" i="1"/>
  <c r="K20" i="1"/>
  <c r="I20" i="1"/>
  <c r="H20" i="1"/>
  <c r="G20" i="1"/>
  <c r="F20" i="1"/>
  <c r="K18" i="1"/>
  <c r="I18" i="1"/>
  <c r="H18" i="1"/>
  <c r="G18" i="1"/>
  <c r="F18" i="1"/>
  <c r="K16" i="1"/>
  <c r="I16" i="1"/>
  <c r="H16" i="1"/>
  <c r="G16" i="1"/>
  <c r="F16" i="1"/>
  <c r="K14" i="1"/>
  <c r="I14" i="1"/>
  <c r="H14" i="1"/>
  <c r="G14" i="1"/>
  <c r="F14" i="1"/>
  <c r="K12" i="1"/>
  <c r="I12" i="1"/>
  <c r="H12" i="1"/>
  <c r="G12" i="1"/>
  <c r="F12" i="1"/>
  <c r="K10" i="1"/>
  <c r="I10" i="1"/>
  <c r="H10" i="1"/>
  <c r="G10" i="1"/>
  <c r="F10" i="1"/>
  <c r="K8" i="1"/>
  <c r="I8" i="1"/>
  <c r="H8" i="1"/>
  <c r="G8" i="1"/>
  <c r="F8" i="1"/>
  <c r="G25" i="9"/>
  <c r="F25" i="9"/>
  <c r="G23" i="9"/>
  <c r="F23" i="9"/>
  <c r="G21" i="9"/>
  <c r="F21" i="9"/>
  <c r="G19" i="9"/>
  <c r="F19" i="9"/>
  <c r="G17" i="9"/>
  <c r="F17" i="9"/>
  <c r="G15" i="9"/>
  <c r="F15" i="9"/>
  <c r="G13" i="9"/>
  <c r="F13" i="9"/>
  <c r="G11" i="9"/>
  <c r="F11" i="9"/>
  <c r="G9" i="9"/>
  <c r="F9" i="9"/>
  <c r="G7" i="9"/>
  <c r="F7" i="9"/>
  <c r="G25" i="8"/>
  <c r="F25" i="8"/>
  <c r="G23" i="8"/>
  <c r="F23" i="8"/>
  <c r="G21" i="8"/>
  <c r="F21" i="8"/>
  <c r="G19" i="8"/>
  <c r="F19" i="8"/>
  <c r="G17" i="8"/>
  <c r="F17" i="8"/>
  <c r="G15" i="8"/>
  <c r="F15" i="8"/>
  <c r="G13" i="8"/>
  <c r="F13" i="8"/>
  <c r="G11" i="8"/>
  <c r="F11" i="8"/>
  <c r="G9" i="8"/>
  <c r="F9" i="8"/>
  <c r="G7" i="8"/>
  <c r="F7" i="8"/>
  <c r="F4" i="1"/>
  <c r="J25" i="1"/>
  <c r="J26" i="1" s="1"/>
  <c r="K25" i="1"/>
  <c r="I25" i="1"/>
  <c r="H25" i="1"/>
  <c r="G25" i="1"/>
  <c r="F25" i="1"/>
  <c r="J23" i="1"/>
  <c r="J24" i="1" s="1"/>
  <c r="K23" i="1"/>
  <c r="I23" i="1"/>
  <c r="H23" i="1"/>
  <c r="G23" i="1"/>
  <c r="F23" i="1"/>
  <c r="J21" i="1"/>
  <c r="J22" i="1" s="1"/>
  <c r="K21" i="1"/>
  <c r="I21" i="1"/>
  <c r="H21" i="1"/>
  <c r="G21" i="1"/>
  <c r="F21" i="1"/>
  <c r="J19" i="1"/>
  <c r="J20" i="1" s="1"/>
  <c r="K19" i="1"/>
  <c r="I19" i="1"/>
  <c r="H19" i="1"/>
  <c r="G19" i="1"/>
  <c r="F19" i="1"/>
  <c r="J17" i="1"/>
  <c r="J18" i="1" s="1"/>
  <c r="K17" i="1"/>
  <c r="I17" i="1"/>
  <c r="H17" i="1"/>
  <c r="G17" i="1"/>
  <c r="F17" i="1"/>
  <c r="J15" i="1"/>
  <c r="J16" i="1" s="1"/>
  <c r="K15" i="1"/>
  <c r="I15" i="1"/>
  <c r="H15" i="1"/>
  <c r="G15" i="1"/>
  <c r="F15" i="1"/>
  <c r="J13" i="1"/>
  <c r="J14" i="1" s="1"/>
  <c r="K13" i="1"/>
  <c r="I13" i="1"/>
  <c r="H13" i="1"/>
  <c r="G13" i="1"/>
  <c r="F13" i="1"/>
  <c r="J11" i="1"/>
  <c r="J12" i="1" s="1"/>
  <c r="K11" i="1"/>
  <c r="I11" i="1"/>
  <c r="H11" i="1"/>
  <c r="G11" i="1"/>
  <c r="F11" i="1"/>
  <c r="J9" i="1"/>
  <c r="J10" i="1" s="1"/>
  <c r="K9" i="1"/>
  <c r="I9" i="1"/>
  <c r="H9" i="1"/>
  <c r="G9" i="1"/>
  <c r="F9" i="1"/>
  <c r="J7" i="1"/>
  <c r="J8" i="1" s="1"/>
  <c r="K7" i="1"/>
  <c r="I7" i="1"/>
  <c r="H7" i="1"/>
  <c r="G7" i="1"/>
  <c r="F7" i="1"/>
  <c r="D27" i="1" l="1"/>
  <c r="D27" i="8"/>
  <c r="D27" i="9"/>
  <c r="F27" i="8" l="1"/>
  <c r="F27" i="9"/>
  <c r="G27" i="8"/>
  <c r="G10" i="10" s="1"/>
  <c r="G27" i="9"/>
  <c r="K10" i="10" s="1"/>
  <c r="G27" i="1"/>
  <c r="C6" i="10" s="1"/>
  <c r="H27" i="1"/>
  <c r="C7" i="10" s="1"/>
  <c r="I27" i="1"/>
  <c r="C8" i="10" s="1"/>
  <c r="K27" i="1"/>
  <c r="C10" i="10" s="1"/>
  <c r="J27" i="1"/>
  <c r="C9" i="10" s="1"/>
  <c r="F27" i="1" l="1"/>
  <c r="C5" i="10" l="1"/>
  <c r="D9" i="10" s="1"/>
  <c r="D5" i="10" l="1"/>
  <c r="D10" i="10"/>
  <c r="D6" i="10"/>
  <c r="D7" i="10"/>
  <c r="D8" i="10"/>
  <c r="K8" i="10"/>
  <c r="L8" i="10" l="1"/>
  <c r="L10" i="10"/>
  <c r="G9" i="10"/>
  <c r="H10" i="10" l="1"/>
  <c r="H9" i="10"/>
</calcChain>
</file>

<file path=xl/sharedStrings.xml><?xml version="1.0" encoding="utf-8"?>
<sst xmlns="http://schemas.openxmlformats.org/spreadsheetml/2006/main" count="296" uniqueCount="69">
  <si>
    <t>Points Possible</t>
  </si>
  <si>
    <t>MOLINA COMPLETE CARE</t>
  </si>
  <si>
    <t>MERCY CARE (MC)</t>
  </si>
  <si>
    <t>UNITEDHEALTHCARE COMMUNITY PLAN (UHCCP)</t>
  </si>
  <si>
    <t>BANNER UNIVERSITY FAMILY CARE (BUFC)</t>
  </si>
  <si>
    <t>HEALTH CHOICE (HC)</t>
  </si>
  <si>
    <t xml:space="preserve">ARIZONA COMPLETE HEALTH (AZCH) </t>
  </si>
  <si>
    <t>ACC  Rank Score from Evaluation Team</t>
  </si>
  <si>
    <t>ACC  Weighted Score</t>
  </si>
  <si>
    <t>Total Points</t>
  </si>
  <si>
    <t>Care 1st (CF)</t>
  </si>
  <si>
    <t>Number of AHCCCS Complete Care Offerors North GSA= 2</t>
  </si>
  <si>
    <t>Offerer</t>
  </si>
  <si>
    <t xml:space="preserve">ARIZONA COMPLETE HEALTH (AZCH)/ CARE1ST (CF)
</t>
  </si>
  <si>
    <t>Central GSA</t>
  </si>
  <si>
    <t>Total Score</t>
  </si>
  <si>
    <t>Rank Based on Total Score</t>
  </si>
  <si>
    <t>North GSA</t>
  </si>
  <si>
    <t>South GSA</t>
  </si>
  <si>
    <t>Number of AHCCCS Complete Care Offerors South GSA= 2</t>
  </si>
  <si>
    <t>PP ACC Measure</t>
  </si>
  <si>
    <t>PP ACC #</t>
  </si>
  <si>
    <t>PPA 2</t>
  </si>
  <si>
    <t>Non-Encounter Sanctions</t>
  </si>
  <si>
    <t>Notice to Cure</t>
  </si>
  <si>
    <t>PPA 3</t>
  </si>
  <si>
    <t>PPA 4</t>
  </si>
  <si>
    <t>Corrective Action Plan</t>
  </si>
  <si>
    <t>PPA 5</t>
  </si>
  <si>
    <t>Pended Encounter Sanctions</t>
  </si>
  <si>
    <t>PPA 6</t>
  </si>
  <si>
    <t>Encounter Data Validation Sanctions</t>
  </si>
  <si>
    <t>PPA 7</t>
  </si>
  <si>
    <t>Provider Survey</t>
  </si>
  <si>
    <t>PPA 8</t>
  </si>
  <si>
    <t>Claims Performance</t>
  </si>
  <si>
    <t>PPA 9</t>
  </si>
  <si>
    <t>Member Grievances</t>
  </si>
  <si>
    <t>PPA 10</t>
  </si>
  <si>
    <t>CAHPS</t>
  </si>
  <si>
    <t>GSA Specific -Central</t>
  </si>
  <si>
    <t>Scores Central</t>
  </si>
  <si>
    <t>Past Performance with AHCCCS - ACC</t>
  </si>
  <si>
    <t>Scores North</t>
  </si>
  <si>
    <t>Network Adequacy</t>
  </si>
  <si>
    <t>Rank</t>
  </si>
  <si>
    <t>PPA 3 -  Notice to Cure</t>
  </si>
  <si>
    <t>PPA 4 - Corrective Action Plan</t>
  </si>
  <si>
    <t>PPA 5 - Pended Encounter Sanctions</t>
  </si>
  <si>
    <t>PPA 6 - Encounter Data Validation Sanctions</t>
  </si>
  <si>
    <t>PPA 7 - Provider Survey</t>
  </si>
  <si>
    <t>PPA 8 - Claims Performance</t>
  </si>
  <si>
    <t>PPA 9 - Member Grievances</t>
  </si>
  <si>
    <t>PPA 10 - CAHPS</t>
  </si>
  <si>
    <t>Ranking Summary</t>
  </si>
  <si>
    <t>Did Health Choice of Arizona bid in the Central GSA?</t>
  </si>
  <si>
    <t>Select Yes/No</t>
  </si>
  <si>
    <t>GSA Specific -North</t>
  </si>
  <si>
    <t>GSA Specific -South</t>
  </si>
  <si>
    <t>Offeror</t>
  </si>
  <si>
    <t>Scores South</t>
  </si>
  <si>
    <t>PPA 1a</t>
  </si>
  <si>
    <t>PPA 1b</t>
  </si>
  <si>
    <t>PPA 1c</t>
  </si>
  <si>
    <t>PPA 1a - Network Adequacy - GSA Specific: Central</t>
  </si>
  <si>
    <t>PPA 1b - Network Adequacy - GSA Specific: North</t>
  </si>
  <si>
    <t>PPA 1C - Network Adequacy - GSA Specific: South</t>
  </si>
  <si>
    <t>PPA2 - Non-Encounter Sanctions</t>
  </si>
  <si>
    <t>If Offeror omits a submission, the requirement rank for that offeror for that submission will be an "X"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</si>
</sst>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7" fillId="9" borderId="17" applyNumberFormat="0" applyFont="0" applyAlignment="0" applyProtection="0"/>
  </cellStyleXfs>
  <cellXfs count="84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wrapText="1"/>
    </xf>
    <xf numFmtId="0" fontId="2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wrapText="1"/>
    </xf>
    <xf numFmtId="0" fontId="2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wrapText="1"/>
    </xf>
    <xf numFmtId="0" fontId="2" fillId="7" borderId="12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" fontId="2" fillId="2" borderId="8" xfId="0" applyNumberFormat="1" applyFont="1" applyFill="1" applyBorder="1" applyAlignment="1">
      <alignment horizontal="center" vertical="center"/>
    </xf>
    <xf numFmtId="2" fontId="2" fillId="3" borderId="10" xfId="0" applyNumberFormat="1" applyFont="1" applyFill="1" applyBorder="1" applyAlignment="1">
      <alignment horizontal="center" vertical="center"/>
    </xf>
    <xf numFmtId="2" fontId="2" fillId="4" borderId="10" xfId="0" applyNumberFormat="1" applyFont="1" applyFill="1" applyBorder="1" applyAlignment="1">
      <alignment horizontal="center" vertical="center"/>
    </xf>
    <xf numFmtId="2" fontId="2" fillId="5" borderId="10" xfId="0" applyNumberFormat="1" applyFont="1" applyFill="1" applyBorder="1" applyAlignment="1">
      <alignment horizontal="center" vertical="center"/>
    </xf>
    <xf numFmtId="2" fontId="2" fillId="6" borderId="10" xfId="0" applyNumberFormat="1" applyFont="1" applyFill="1" applyBorder="1" applyAlignment="1">
      <alignment horizontal="center" vertical="center"/>
    </xf>
    <xf numFmtId="2" fontId="2" fillId="7" borderId="12" xfId="0" applyNumberFormat="1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2" fontId="2" fillId="8" borderId="8" xfId="0" applyNumberFormat="1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wrapText="1"/>
    </xf>
    <xf numFmtId="0" fontId="2" fillId="8" borderId="10" xfId="0" applyFont="1" applyFill="1" applyBorder="1" applyAlignment="1">
      <alignment horizontal="center" vertical="center"/>
    </xf>
    <xf numFmtId="2" fontId="2" fillId="8" borderId="10" xfId="0" applyNumberFormat="1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wrapText="1"/>
    </xf>
    <xf numFmtId="0" fontId="4" fillId="0" borderId="0" xfId="0" applyFont="1"/>
    <xf numFmtId="0" fontId="1" fillId="0" borderId="14" xfId="0" applyFont="1" applyBorder="1" applyAlignment="1">
      <alignment horizontal="center"/>
    </xf>
    <xf numFmtId="0" fontId="0" fillId="0" borderId="7" xfId="0" applyBorder="1"/>
    <xf numFmtId="3" fontId="0" fillId="0" borderId="14" xfId="0" applyNumberFormat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4" xfId="0" applyFill="1" applyBorder="1"/>
    <xf numFmtId="0" fontId="0" fillId="0" borderId="6" xfId="0" applyFill="1" applyBorder="1"/>
    <xf numFmtId="0" fontId="0" fillId="0" borderId="14" xfId="0" applyBorder="1"/>
    <xf numFmtId="0" fontId="0" fillId="2" borderId="15" xfId="0" applyFill="1" applyBorder="1" applyAlignment="1">
      <alignment horizontal="center"/>
    </xf>
    <xf numFmtId="2" fontId="0" fillId="2" borderId="16" xfId="0" applyNumberForma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2" fontId="0" fillId="3" borderId="16" xfId="0" applyNumberFormat="1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2" fontId="0" fillId="4" borderId="16" xfId="0" applyNumberFormat="1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2" fontId="0" fillId="5" borderId="16" xfId="0" applyNumberFormat="1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2" fontId="0" fillId="6" borderId="16" xfId="0" applyNumberFormat="1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2" fontId="0" fillId="7" borderId="16" xfId="0" applyNumberForma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1" fillId="0" borderId="2" xfId="0" applyFont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4" fontId="0" fillId="5" borderId="1" xfId="0" applyNumberFormat="1" applyFill="1" applyBorder="1" applyAlignment="1">
      <alignment horizontal="center"/>
    </xf>
    <xf numFmtId="4" fontId="0" fillId="6" borderId="1" xfId="0" applyNumberFormat="1" applyFill="1" applyBorder="1" applyAlignment="1">
      <alignment horizontal="center"/>
    </xf>
    <xf numFmtId="4" fontId="0" fillId="7" borderId="1" xfId="0" applyNumberFormat="1" applyFill="1" applyBorder="1" applyAlignment="1">
      <alignment horizontal="center"/>
    </xf>
    <xf numFmtId="0" fontId="8" fillId="0" borderId="0" xfId="0" applyFont="1"/>
    <xf numFmtId="0" fontId="0" fillId="9" borderId="17" xfId="1" applyFont="1" applyProtection="1">
      <protection locked="0"/>
    </xf>
    <xf numFmtId="0" fontId="3" fillId="2" borderId="9" xfId="0" applyFont="1" applyFill="1" applyBorder="1" applyAlignment="1" applyProtection="1">
      <alignment horizontal="center" wrapText="1"/>
      <protection locked="0"/>
    </xf>
    <xf numFmtId="0" fontId="3" fillId="3" borderId="11" xfId="0" applyFont="1" applyFill="1" applyBorder="1" applyAlignment="1" applyProtection="1">
      <alignment horizontal="center" wrapText="1"/>
      <protection locked="0"/>
    </xf>
    <xf numFmtId="0" fontId="3" fillId="4" borderId="11" xfId="0" applyFont="1" applyFill="1" applyBorder="1" applyAlignment="1" applyProtection="1">
      <alignment horizontal="center" wrapText="1"/>
      <protection locked="0"/>
    </xf>
    <xf numFmtId="0" fontId="3" fillId="5" borderId="11" xfId="0" applyFont="1" applyFill="1" applyBorder="1" applyAlignment="1" applyProtection="1">
      <alignment horizontal="center" wrapText="1"/>
      <protection locked="0"/>
    </xf>
    <xf numFmtId="0" fontId="3" fillId="6" borderId="11" xfId="0" applyFont="1" applyFill="1" applyBorder="1" applyAlignment="1" applyProtection="1">
      <alignment horizontal="center" wrapText="1"/>
      <protection locked="0"/>
    </xf>
    <xf numFmtId="0" fontId="3" fillId="7" borderId="13" xfId="0" applyFont="1" applyFill="1" applyBorder="1" applyAlignment="1" applyProtection="1">
      <alignment horizontal="center" wrapText="1"/>
      <protection locked="0"/>
    </xf>
    <xf numFmtId="0" fontId="1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ormal" xfId="0" builtinId="0"/>
    <cellStyle name="Note" xfId="1" builtinId="10"/>
  </cellStyles>
  <dxfs count="3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CCC0DA"/>
      <color rgb="FF95B3D7"/>
      <color rgb="FFDA9694"/>
      <color rgb="FFD8E4BC"/>
      <color rgb="FFFCD5B4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709CB-7B85-49AC-8FDB-936960E4B56F}">
  <dimension ref="B2:L10"/>
  <sheetViews>
    <sheetView showGridLines="0" workbookViewId="0">
      <selection activeCell="C15" sqref="C15"/>
    </sheetView>
  </sheetViews>
  <sheetFormatPr defaultRowHeight="15" x14ac:dyDescent="0.25"/>
  <cols>
    <col min="2" max="2" width="45.85546875" bestFit="1" customWidth="1"/>
    <col min="3" max="3" width="18.42578125" customWidth="1"/>
    <col min="4" max="4" width="14" customWidth="1"/>
    <col min="6" max="6" width="45.85546875" bestFit="1" customWidth="1"/>
    <col min="7" max="7" width="10.140625" bestFit="1" customWidth="1"/>
    <col min="8" max="8" width="12" customWidth="1"/>
    <col min="10" max="10" width="45.85546875" bestFit="1" customWidth="1"/>
    <col min="11" max="11" width="10.140625" bestFit="1" customWidth="1"/>
    <col min="12" max="12" width="10.42578125" customWidth="1"/>
  </cols>
  <sheetData>
    <row r="2" spans="2:12" ht="15.75" thickBot="1" x14ac:dyDescent="0.3"/>
    <row r="3" spans="2:12" ht="15.75" thickBot="1" x14ac:dyDescent="0.3">
      <c r="B3" s="79" t="s">
        <v>14</v>
      </c>
      <c r="C3" s="80"/>
      <c r="D3" s="81"/>
      <c r="F3" s="79" t="s">
        <v>17</v>
      </c>
      <c r="G3" s="80"/>
      <c r="H3" s="81"/>
      <c r="J3" s="79" t="s">
        <v>18</v>
      </c>
      <c r="K3" s="80"/>
      <c r="L3" s="81"/>
    </row>
    <row r="4" spans="2:12" ht="60.75" thickBot="1" x14ac:dyDescent="0.3">
      <c r="B4" s="14" t="s">
        <v>12</v>
      </c>
      <c r="C4" s="15" t="s">
        <v>15</v>
      </c>
      <c r="D4" s="28" t="s">
        <v>16</v>
      </c>
      <c r="F4" s="14" t="s">
        <v>12</v>
      </c>
      <c r="G4" s="15" t="s">
        <v>15</v>
      </c>
      <c r="H4" s="28" t="s">
        <v>16</v>
      </c>
      <c r="J4" s="14" t="s">
        <v>12</v>
      </c>
      <c r="K4" s="15" t="s">
        <v>15</v>
      </c>
      <c r="L4" s="28" t="s">
        <v>16</v>
      </c>
    </row>
    <row r="5" spans="2:12" ht="15.75" thickBot="1" x14ac:dyDescent="0.3">
      <c r="B5" s="16" t="s">
        <v>1</v>
      </c>
      <c r="C5" s="29">
        <f>'Scores Central'!F27</f>
        <v>0</v>
      </c>
      <c r="D5" s="17" t="str">
        <f>IF(C5=0,"",RANK(C5,$C$5:$C$10,0))</f>
        <v/>
      </c>
      <c r="F5" s="35" t="s">
        <v>1</v>
      </c>
      <c r="G5" s="36"/>
      <c r="H5" s="37"/>
      <c r="J5" s="35" t="s">
        <v>1</v>
      </c>
      <c r="K5" s="36"/>
      <c r="L5" s="37"/>
    </row>
    <row r="6" spans="2:12" ht="15.75" thickBot="1" x14ac:dyDescent="0.3">
      <c r="B6" s="18" t="s">
        <v>2</v>
      </c>
      <c r="C6" s="30">
        <f>'Scores Central'!G27</f>
        <v>0</v>
      </c>
      <c r="D6" s="19" t="str">
        <f t="shared" ref="D6:D10" si="0">IF(C6=0,"",RANK(C6,$C$5:$C$10,0))</f>
        <v/>
      </c>
      <c r="F6" s="38" t="s">
        <v>2</v>
      </c>
      <c r="G6" s="39"/>
      <c r="H6" s="40"/>
      <c r="J6" s="38" t="s">
        <v>2</v>
      </c>
      <c r="K6" s="39"/>
      <c r="L6" s="40"/>
    </row>
    <row r="7" spans="2:12" ht="15.75" thickBot="1" x14ac:dyDescent="0.3">
      <c r="B7" s="20" t="s">
        <v>3</v>
      </c>
      <c r="C7" s="31">
        <f>'Scores Central'!H27</f>
        <v>0</v>
      </c>
      <c r="D7" s="21" t="str">
        <f t="shared" si="0"/>
        <v/>
      </c>
      <c r="F7" s="38" t="s">
        <v>3</v>
      </c>
      <c r="G7" s="39"/>
      <c r="H7" s="40"/>
      <c r="J7" s="38" t="s">
        <v>3</v>
      </c>
      <c r="K7" s="39"/>
      <c r="L7" s="40"/>
    </row>
    <row r="8" spans="2:12" ht="15.75" thickBot="1" x14ac:dyDescent="0.3">
      <c r="B8" s="22" t="s">
        <v>4</v>
      </c>
      <c r="C8" s="32">
        <f>'Scores Central'!I27</f>
        <v>0</v>
      </c>
      <c r="D8" s="23" t="str">
        <f t="shared" si="0"/>
        <v/>
      </c>
      <c r="F8" s="38" t="s">
        <v>4</v>
      </c>
      <c r="G8" s="39"/>
      <c r="H8" s="40"/>
      <c r="J8" s="22" t="s">
        <v>4</v>
      </c>
      <c r="K8" s="32">
        <f>'Scores South'!F27</f>
        <v>0</v>
      </c>
      <c r="L8" s="23" t="str">
        <f>IF(K8=0,"",RANK(K8,$K$6:$K$10,0))</f>
        <v/>
      </c>
    </row>
    <row r="9" spans="2:12" ht="15.75" thickBot="1" x14ac:dyDescent="0.3">
      <c r="B9" s="24" t="s">
        <v>5</v>
      </c>
      <c r="C9" s="33">
        <f>IF('Scores Central'!J3="x","",'Scores Central'!J27)</f>
        <v>0</v>
      </c>
      <c r="D9" s="25" t="str">
        <f>IF(OR(C9="",C9=0),"",RANK(C9,$C$5:$C$10,0))</f>
        <v/>
      </c>
      <c r="F9" s="24" t="s">
        <v>5</v>
      </c>
      <c r="G9" s="33">
        <f>'Scores North'!F27</f>
        <v>0</v>
      </c>
      <c r="H9" s="25" t="str">
        <f>IF(G9=0,"",RANK(G9,$G$9:$G$10,0))</f>
        <v/>
      </c>
      <c r="J9" s="38" t="s">
        <v>5</v>
      </c>
      <c r="K9" s="39"/>
      <c r="L9" s="40"/>
    </row>
    <row r="10" spans="2:12" ht="15.75" thickBot="1" x14ac:dyDescent="0.3">
      <c r="B10" s="26" t="s">
        <v>13</v>
      </c>
      <c r="C10" s="34">
        <f>'Scores Central'!K27</f>
        <v>0</v>
      </c>
      <c r="D10" s="27" t="str">
        <f t="shared" si="0"/>
        <v/>
      </c>
      <c r="F10" s="26" t="s">
        <v>13</v>
      </c>
      <c r="G10" s="34">
        <f>'Scores North'!G27</f>
        <v>0</v>
      </c>
      <c r="H10" s="27" t="str">
        <f>IF(G10=0,"",RANK(G10,$G$9:$G$10,0))</f>
        <v/>
      </c>
      <c r="J10" s="26" t="s">
        <v>13</v>
      </c>
      <c r="K10" s="34">
        <f>'Scores South'!G27</f>
        <v>0</v>
      </c>
      <c r="L10" s="27" t="str">
        <f>IF(K10=0,"",RANK(K10,$K$6:$K$10,0))</f>
        <v/>
      </c>
    </row>
  </sheetData>
  <mergeCells count="3">
    <mergeCell ref="B3:D3"/>
    <mergeCell ref="F3:H3"/>
    <mergeCell ref="J3:L3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B9D46DAB-C69F-4EAD-8626-AE0821DBCB48}">
            <xm:f>'Scores Central'!$J$3="x"</xm:f>
            <x14:dxf>
              <fill>
                <patternFill>
                  <bgColor theme="0" tint="-0.34998626667073579"/>
                </patternFill>
              </fill>
            </x14:dxf>
          </x14:cfRule>
          <xm:sqref>B9:D9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7CE2C-1D58-4922-9FAB-EA35A19B8234}">
  <dimension ref="B1:L45"/>
  <sheetViews>
    <sheetView showGridLines="0" tabSelected="1" workbookViewId="0">
      <selection activeCell="C4" sqref="C4"/>
    </sheetView>
  </sheetViews>
  <sheetFormatPr defaultRowHeight="15" x14ac:dyDescent="0.25"/>
  <cols>
    <col min="2" max="2" width="48" bestFit="1" customWidth="1"/>
    <col min="3" max="3" width="13.42578125" bestFit="1" customWidth="1"/>
    <col min="5" max="5" width="48" bestFit="1" customWidth="1"/>
    <col min="6" max="6" width="7.5703125" customWidth="1"/>
    <col min="8" max="8" width="48" bestFit="1" customWidth="1"/>
  </cols>
  <sheetData>
    <row r="1" spans="2:12" ht="26.25" x14ac:dyDescent="0.4">
      <c r="B1" s="82" t="s">
        <v>42</v>
      </c>
      <c r="C1" s="82"/>
      <c r="D1" s="82"/>
      <c r="E1" s="82"/>
      <c r="F1" s="82"/>
      <c r="G1" s="82"/>
      <c r="H1" s="82"/>
      <c r="I1" s="82"/>
      <c r="J1" s="82"/>
      <c r="K1" s="82"/>
      <c r="L1" s="62"/>
    </row>
    <row r="2" spans="2:12" ht="18.75" x14ac:dyDescent="0.3">
      <c r="B2" s="83" t="s">
        <v>54</v>
      </c>
      <c r="C2" s="83"/>
      <c r="D2" s="83"/>
      <c r="E2" s="83"/>
      <c r="F2" s="83"/>
      <c r="G2" s="83"/>
      <c r="H2" s="83"/>
      <c r="I2" s="83"/>
      <c r="J2" s="83"/>
      <c r="K2" s="83"/>
      <c r="L2" s="63"/>
    </row>
    <row r="4" spans="2:12" x14ac:dyDescent="0.25">
      <c r="B4" t="s">
        <v>55</v>
      </c>
      <c r="C4" s="72" t="s">
        <v>56</v>
      </c>
    </row>
    <row r="6" spans="2:12" x14ac:dyDescent="0.25">
      <c r="B6" t="s">
        <v>68</v>
      </c>
    </row>
    <row r="7" spans="2:12" ht="15.75" thickBot="1" x14ac:dyDescent="0.3"/>
    <row r="8" spans="2:12" ht="15.75" thickBot="1" x14ac:dyDescent="0.3">
      <c r="B8" s="79" t="s">
        <v>64</v>
      </c>
      <c r="C8" s="81"/>
      <c r="E8" s="79" t="s">
        <v>65</v>
      </c>
      <c r="F8" s="81"/>
      <c r="H8" s="79" t="s">
        <v>66</v>
      </c>
      <c r="I8" s="81"/>
    </row>
    <row r="9" spans="2:12" ht="15.75" thickBot="1" x14ac:dyDescent="0.3">
      <c r="B9" s="14" t="s">
        <v>59</v>
      </c>
      <c r="C9" s="64" t="s">
        <v>45</v>
      </c>
      <c r="E9" s="14" t="s">
        <v>59</v>
      </c>
      <c r="F9" s="64" t="s">
        <v>45</v>
      </c>
      <c r="H9" s="14" t="s">
        <v>59</v>
      </c>
      <c r="I9" s="64" t="s">
        <v>45</v>
      </c>
    </row>
    <row r="10" spans="2:12" ht="15.75" thickBot="1" x14ac:dyDescent="0.3">
      <c r="B10" s="16" t="s">
        <v>1</v>
      </c>
      <c r="C10" s="73"/>
      <c r="E10" s="35" t="s">
        <v>1</v>
      </c>
      <c r="F10" s="37"/>
      <c r="H10" s="35" t="s">
        <v>1</v>
      </c>
      <c r="I10" s="37"/>
    </row>
    <row r="11" spans="2:12" ht="15.75" thickBot="1" x14ac:dyDescent="0.3">
      <c r="B11" s="18" t="s">
        <v>2</v>
      </c>
      <c r="C11" s="74"/>
      <c r="E11" s="38" t="s">
        <v>2</v>
      </c>
      <c r="F11" s="40"/>
      <c r="H11" s="38" t="s">
        <v>2</v>
      </c>
      <c r="I11" s="40"/>
    </row>
    <row r="12" spans="2:12" ht="15.75" thickBot="1" x14ac:dyDescent="0.3">
      <c r="B12" s="20" t="s">
        <v>3</v>
      </c>
      <c r="C12" s="75"/>
      <c r="E12" s="38" t="s">
        <v>3</v>
      </c>
      <c r="F12" s="40"/>
      <c r="H12" s="38" t="s">
        <v>3</v>
      </c>
      <c r="I12" s="40"/>
    </row>
    <row r="13" spans="2:12" ht="15.75" thickBot="1" x14ac:dyDescent="0.3">
      <c r="B13" s="22" t="s">
        <v>4</v>
      </c>
      <c r="C13" s="76"/>
      <c r="E13" s="38" t="s">
        <v>4</v>
      </c>
      <c r="F13" s="40"/>
      <c r="H13" s="22" t="s">
        <v>4</v>
      </c>
      <c r="I13" s="76"/>
    </row>
    <row r="14" spans="2:12" ht="15.75" thickBot="1" x14ac:dyDescent="0.3">
      <c r="B14" s="24" t="s">
        <v>5</v>
      </c>
      <c r="C14" s="77"/>
      <c r="E14" s="24" t="s">
        <v>5</v>
      </c>
      <c r="F14" s="77"/>
      <c r="H14" s="38" t="s">
        <v>5</v>
      </c>
      <c r="I14" s="40"/>
    </row>
    <row r="15" spans="2:12" ht="15.75" thickBot="1" x14ac:dyDescent="0.3">
      <c r="B15" s="26" t="s">
        <v>13</v>
      </c>
      <c r="C15" s="78"/>
      <c r="E15" s="26" t="s">
        <v>13</v>
      </c>
      <c r="F15" s="78"/>
      <c r="H15" s="26" t="s">
        <v>13</v>
      </c>
      <c r="I15" s="78"/>
    </row>
    <row r="16" spans="2:12" x14ac:dyDescent="0.25">
      <c r="B16" s="71"/>
    </row>
    <row r="17" spans="2:9" ht="15.75" thickBot="1" x14ac:dyDescent="0.3"/>
    <row r="18" spans="2:9" ht="15.75" thickBot="1" x14ac:dyDescent="0.3">
      <c r="B18" s="79" t="s">
        <v>67</v>
      </c>
      <c r="C18" s="81"/>
      <c r="E18" s="79" t="s">
        <v>46</v>
      </c>
      <c r="F18" s="81"/>
      <c r="H18" s="79" t="s">
        <v>47</v>
      </c>
      <c r="I18" s="81"/>
    </row>
    <row r="19" spans="2:9" ht="15.75" thickBot="1" x14ac:dyDescent="0.3">
      <c r="B19" s="14" t="s">
        <v>59</v>
      </c>
      <c r="C19" s="64" t="s">
        <v>45</v>
      </c>
      <c r="E19" s="14" t="s">
        <v>59</v>
      </c>
      <c r="F19" s="64" t="s">
        <v>45</v>
      </c>
      <c r="H19" s="14" t="s">
        <v>59</v>
      </c>
      <c r="I19" s="64" t="s">
        <v>45</v>
      </c>
    </row>
    <row r="20" spans="2:9" ht="15.75" thickBot="1" x14ac:dyDescent="0.3">
      <c r="B20" s="16" t="s">
        <v>1</v>
      </c>
      <c r="C20" s="73"/>
      <c r="E20" s="16" t="s">
        <v>1</v>
      </c>
      <c r="F20" s="73"/>
      <c r="H20" s="16" t="s">
        <v>1</v>
      </c>
      <c r="I20" s="73"/>
    </row>
    <row r="21" spans="2:9" ht="15.75" thickBot="1" x14ac:dyDescent="0.3">
      <c r="B21" s="18" t="s">
        <v>2</v>
      </c>
      <c r="C21" s="74"/>
      <c r="E21" s="18" t="s">
        <v>2</v>
      </c>
      <c r="F21" s="74"/>
      <c r="H21" s="18" t="s">
        <v>2</v>
      </c>
      <c r="I21" s="74"/>
    </row>
    <row r="22" spans="2:9" ht="15.75" thickBot="1" x14ac:dyDescent="0.3">
      <c r="B22" s="20" t="s">
        <v>3</v>
      </c>
      <c r="C22" s="75"/>
      <c r="E22" s="20" t="s">
        <v>3</v>
      </c>
      <c r="F22" s="75"/>
      <c r="H22" s="20" t="s">
        <v>3</v>
      </c>
      <c r="I22" s="75"/>
    </row>
    <row r="23" spans="2:9" ht="15.75" thickBot="1" x14ac:dyDescent="0.3">
      <c r="B23" s="22" t="s">
        <v>4</v>
      </c>
      <c r="C23" s="76"/>
      <c r="E23" s="22" t="s">
        <v>4</v>
      </c>
      <c r="F23" s="76"/>
      <c r="H23" s="22" t="s">
        <v>4</v>
      </c>
      <c r="I23" s="76"/>
    </row>
    <row r="24" spans="2:9" ht="15.75" thickBot="1" x14ac:dyDescent="0.3">
      <c r="B24" s="24" t="s">
        <v>5</v>
      </c>
      <c r="C24" s="77"/>
      <c r="E24" s="24" t="s">
        <v>5</v>
      </c>
      <c r="F24" s="77"/>
      <c r="H24" s="24" t="s">
        <v>5</v>
      </c>
      <c r="I24" s="77"/>
    </row>
    <row r="25" spans="2:9" ht="15.75" thickBot="1" x14ac:dyDescent="0.3">
      <c r="B25" s="26" t="s">
        <v>13</v>
      </c>
      <c r="C25" s="78"/>
      <c r="E25" s="26" t="s">
        <v>13</v>
      </c>
      <c r="F25" s="78"/>
      <c r="H25" s="26" t="s">
        <v>13</v>
      </c>
      <c r="I25" s="78"/>
    </row>
    <row r="27" spans="2:9" ht="15.75" thickBot="1" x14ac:dyDescent="0.3"/>
    <row r="28" spans="2:9" ht="15.75" thickBot="1" x14ac:dyDescent="0.3">
      <c r="B28" s="79" t="s">
        <v>48</v>
      </c>
      <c r="C28" s="81"/>
      <c r="E28" s="79" t="s">
        <v>49</v>
      </c>
      <c r="F28" s="81"/>
      <c r="H28" s="79" t="s">
        <v>50</v>
      </c>
      <c r="I28" s="81"/>
    </row>
    <row r="29" spans="2:9" ht="15.75" thickBot="1" x14ac:dyDescent="0.3">
      <c r="B29" s="14" t="s">
        <v>59</v>
      </c>
      <c r="C29" s="64" t="s">
        <v>45</v>
      </c>
      <c r="E29" s="14" t="s">
        <v>59</v>
      </c>
      <c r="F29" s="64" t="s">
        <v>45</v>
      </c>
      <c r="H29" s="14" t="s">
        <v>59</v>
      </c>
      <c r="I29" s="64" t="s">
        <v>45</v>
      </c>
    </row>
    <row r="30" spans="2:9" ht="15.75" thickBot="1" x14ac:dyDescent="0.3">
      <c r="B30" s="16" t="s">
        <v>1</v>
      </c>
      <c r="C30" s="73"/>
      <c r="E30" s="16" t="s">
        <v>1</v>
      </c>
      <c r="F30" s="73"/>
      <c r="H30" s="16" t="s">
        <v>1</v>
      </c>
      <c r="I30" s="73"/>
    </row>
    <row r="31" spans="2:9" ht="15.75" thickBot="1" x14ac:dyDescent="0.3">
      <c r="B31" s="18" t="s">
        <v>2</v>
      </c>
      <c r="C31" s="74"/>
      <c r="E31" s="18" t="s">
        <v>2</v>
      </c>
      <c r="F31" s="74"/>
      <c r="H31" s="18" t="s">
        <v>2</v>
      </c>
      <c r="I31" s="74"/>
    </row>
    <row r="32" spans="2:9" ht="15.75" thickBot="1" x14ac:dyDescent="0.3">
      <c r="B32" s="20" t="s">
        <v>3</v>
      </c>
      <c r="C32" s="75"/>
      <c r="E32" s="20" t="s">
        <v>3</v>
      </c>
      <c r="F32" s="75"/>
      <c r="H32" s="20" t="s">
        <v>3</v>
      </c>
      <c r="I32" s="75"/>
    </row>
    <row r="33" spans="2:9" ht="15.75" thickBot="1" x14ac:dyDescent="0.3">
      <c r="B33" s="22" t="s">
        <v>4</v>
      </c>
      <c r="C33" s="76"/>
      <c r="E33" s="22" t="s">
        <v>4</v>
      </c>
      <c r="F33" s="76"/>
      <c r="H33" s="22" t="s">
        <v>4</v>
      </c>
      <c r="I33" s="76"/>
    </row>
    <row r="34" spans="2:9" ht="15.75" thickBot="1" x14ac:dyDescent="0.3">
      <c r="B34" s="24" t="s">
        <v>5</v>
      </c>
      <c r="C34" s="77"/>
      <c r="E34" s="24" t="s">
        <v>5</v>
      </c>
      <c r="F34" s="77"/>
      <c r="H34" s="24" t="s">
        <v>5</v>
      </c>
      <c r="I34" s="77"/>
    </row>
    <row r="35" spans="2:9" ht="15.75" thickBot="1" x14ac:dyDescent="0.3">
      <c r="B35" s="26" t="s">
        <v>13</v>
      </c>
      <c r="C35" s="78"/>
      <c r="E35" s="26" t="s">
        <v>13</v>
      </c>
      <c r="F35" s="78"/>
      <c r="H35" s="26" t="s">
        <v>13</v>
      </c>
      <c r="I35" s="78"/>
    </row>
    <row r="37" spans="2:9" ht="15.75" thickBot="1" x14ac:dyDescent="0.3"/>
    <row r="38" spans="2:9" ht="15.75" thickBot="1" x14ac:dyDescent="0.3">
      <c r="B38" s="79" t="s">
        <v>51</v>
      </c>
      <c r="C38" s="81"/>
      <c r="E38" s="79" t="s">
        <v>52</v>
      </c>
      <c r="F38" s="81"/>
      <c r="H38" s="79" t="s">
        <v>53</v>
      </c>
      <c r="I38" s="81"/>
    </row>
    <row r="39" spans="2:9" ht="15.75" thickBot="1" x14ac:dyDescent="0.3">
      <c r="B39" s="14" t="s">
        <v>59</v>
      </c>
      <c r="C39" s="64" t="s">
        <v>45</v>
      </c>
      <c r="E39" s="14" t="s">
        <v>59</v>
      </c>
      <c r="F39" s="64" t="s">
        <v>45</v>
      </c>
      <c r="H39" s="14" t="s">
        <v>59</v>
      </c>
      <c r="I39" s="64" t="s">
        <v>45</v>
      </c>
    </row>
    <row r="40" spans="2:9" ht="15.75" thickBot="1" x14ac:dyDescent="0.3">
      <c r="B40" s="16" t="s">
        <v>1</v>
      </c>
      <c r="C40" s="73"/>
      <c r="E40" s="16" t="s">
        <v>1</v>
      </c>
      <c r="F40" s="73"/>
      <c r="H40" s="16" t="s">
        <v>1</v>
      </c>
      <c r="I40" s="73"/>
    </row>
    <row r="41" spans="2:9" ht="15.75" thickBot="1" x14ac:dyDescent="0.3">
      <c r="B41" s="18" t="s">
        <v>2</v>
      </c>
      <c r="C41" s="74"/>
      <c r="E41" s="18" t="s">
        <v>2</v>
      </c>
      <c r="F41" s="74"/>
      <c r="H41" s="18" t="s">
        <v>2</v>
      </c>
      <c r="I41" s="74"/>
    </row>
    <row r="42" spans="2:9" ht="15.75" thickBot="1" x14ac:dyDescent="0.3">
      <c r="B42" s="20" t="s">
        <v>3</v>
      </c>
      <c r="C42" s="75"/>
      <c r="E42" s="20" t="s">
        <v>3</v>
      </c>
      <c r="F42" s="75"/>
      <c r="H42" s="20" t="s">
        <v>3</v>
      </c>
      <c r="I42" s="75"/>
    </row>
    <row r="43" spans="2:9" ht="15.75" thickBot="1" x14ac:dyDescent="0.3">
      <c r="B43" s="22" t="s">
        <v>4</v>
      </c>
      <c r="C43" s="76"/>
      <c r="E43" s="22" t="s">
        <v>4</v>
      </c>
      <c r="F43" s="76"/>
      <c r="H43" s="22" t="s">
        <v>4</v>
      </c>
      <c r="I43" s="76"/>
    </row>
    <row r="44" spans="2:9" ht="15.75" thickBot="1" x14ac:dyDescent="0.3">
      <c r="B44" s="24" t="s">
        <v>5</v>
      </c>
      <c r="C44" s="77"/>
      <c r="E44" s="24" t="s">
        <v>5</v>
      </c>
      <c r="F44" s="77"/>
      <c r="H44" s="24" t="s">
        <v>5</v>
      </c>
      <c r="I44" s="77"/>
    </row>
    <row r="45" spans="2:9" ht="15.75" thickBot="1" x14ac:dyDescent="0.3">
      <c r="B45" s="26" t="s">
        <v>13</v>
      </c>
      <c r="C45" s="78"/>
      <c r="E45" s="26" t="s">
        <v>13</v>
      </c>
      <c r="F45" s="78"/>
      <c r="H45" s="26" t="s">
        <v>13</v>
      </c>
      <c r="I45" s="78"/>
    </row>
  </sheetData>
  <mergeCells count="14">
    <mergeCell ref="B1:K1"/>
    <mergeCell ref="B2:K2"/>
    <mergeCell ref="B38:C38"/>
    <mergeCell ref="E38:F38"/>
    <mergeCell ref="H38:I38"/>
    <mergeCell ref="B8:C8"/>
    <mergeCell ref="E8:F8"/>
    <mergeCell ref="H8:I8"/>
    <mergeCell ref="B18:C18"/>
    <mergeCell ref="E18:F18"/>
    <mergeCell ref="H18:I18"/>
    <mergeCell ref="B28:C28"/>
    <mergeCell ref="E28:F28"/>
    <mergeCell ref="H28:I28"/>
  </mergeCells>
  <conditionalFormatting sqref="B14:C14">
    <cfRule type="expression" dxfId="1" priority="1">
      <formula>$C$4="No"</formula>
    </cfRule>
  </conditionalFormatting>
  <dataValidations count="1">
    <dataValidation type="list" allowBlank="1" showInputMessage="1" showErrorMessage="1" sqref="C4:C6" xr:uid="{571C6F6A-D5B8-40C4-95B4-75F25EFB84D0}">
      <formula1>"Select Yes/No,Yes,No"</formula1>
    </dataValidation>
  </dataValidation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48890-D5E5-40D1-A532-89A5CB0B1BB9}">
  <dimension ref="B1:L28"/>
  <sheetViews>
    <sheetView showGridLines="0" workbookViewId="0">
      <selection activeCell="E6" sqref="E6"/>
    </sheetView>
  </sheetViews>
  <sheetFormatPr defaultRowHeight="15" x14ac:dyDescent="0.25"/>
  <cols>
    <col min="2" max="2" width="10.140625" bestFit="1" customWidth="1"/>
    <col min="3" max="3" width="41.140625" bestFit="1" customWidth="1"/>
    <col min="4" max="4" width="13.140625" style="1" bestFit="1" customWidth="1"/>
    <col min="5" max="5" width="35.5703125" bestFit="1" customWidth="1"/>
    <col min="6" max="6" width="14.5703125" customWidth="1"/>
    <col min="7" max="7" width="17.5703125" bestFit="1" customWidth="1"/>
    <col min="8" max="8" width="26.42578125" customWidth="1"/>
    <col min="9" max="9" width="22.140625" customWidth="1"/>
    <col min="10" max="10" width="18.5703125" bestFit="1" customWidth="1"/>
    <col min="11" max="11" width="24.140625" customWidth="1"/>
  </cols>
  <sheetData>
    <row r="1" spans="2:12" ht="26.25" x14ac:dyDescent="0.4">
      <c r="B1" s="82" t="s">
        <v>42</v>
      </c>
      <c r="C1" s="82"/>
      <c r="D1" s="82"/>
      <c r="E1" s="82"/>
      <c r="F1" s="82"/>
      <c r="G1" s="82"/>
      <c r="H1" s="82"/>
      <c r="I1" s="82"/>
      <c r="J1" s="82"/>
      <c r="K1" s="82"/>
      <c r="L1" s="62"/>
    </row>
    <row r="2" spans="2:12" ht="18.75" x14ac:dyDescent="0.3">
      <c r="B2" s="83" t="s">
        <v>41</v>
      </c>
      <c r="C2" s="83"/>
      <c r="D2" s="83"/>
      <c r="E2" s="83"/>
      <c r="F2" s="83"/>
      <c r="G2" s="83"/>
      <c r="H2" s="83"/>
      <c r="I2" s="83"/>
      <c r="J2" s="83"/>
      <c r="K2" s="83"/>
      <c r="L2" s="63"/>
    </row>
    <row r="3" spans="2:12" x14ac:dyDescent="0.25">
      <c r="J3" s="41"/>
    </row>
    <row r="4" spans="2:12" x14ac:dyDescent="0.25">
      <c r="F4" s="6" t="str">
        <f>IF('Ranking Summary'!C4="Yes","Number of AHCCCS Complete Care Offerors Central GSA = 6",IF('Ranking Summary'!C4="No","Number of AHCCCS Complete Care Offerors Central GSA = 5","Number of AHCCCS Complete Care Offerors Central GSA ="))</f>
        <v>Number of AHCCCS Complete Care Offerors Central GSA =</v>
      </c>
    </row>
    <row r="5" spans="2:12" ht="15.75" thickBot="1" x14ac:dyDescent="0.3"/>
    <row r="6" spans="2:12" ht="45.75" thickBot="1" x14ac:dyDescent="0.3">
      <c r="B6" s="6" t="s">
        <v>21</v>
      </c>
      <c r="C6" s="7" t="s">
        <v>20</v>
      </c>
      <c r="D6" s="7" t="s">
        <v>0</v>
      </c>
      <c r="E6" s="6"/>
      <c r="F6" s="10" t="s">
        <v>1</v>
      </c>
      <c r="G6" s="11" t="s">
        <v>2</v>
      </c>
      <c r="H6" s="12" t="s">
        <v>3</v>
      </c>
      <c r="I6" s="13" t="s">
        <v>4</v>
      </c>
      <c r="J6" s="8" t="s">
        <v>5</v>
      </c>
      <c r="K6" s="9" t="s">
        <v>6</v>
      </c>
    </row>
    <row r="7" spans="2:12" x14ac:dyDescent="0.25">
      <c r="B7" s="2" t="s">
        <v>61</v>
      </c>
      <c r="C7" s="5" t="s">
        <v>44</v>
      </c>
      <c r="D7" s="5">
        <v>250</v>
      </c>
      <c r="E7" s="45" t="s">
        <v>7</v>
      </c>
      <c r="F7" s="50" t="str">
        <f>IF(VLOOKUP(F6,'Ranking Summary'!$B$10:$C$15,2,0) = "", "",VLOOKUP(F6,'Ranking Summary'!$B$10:$C$15,2,0))</f>
        <v/>
      </c>
      <c r="G7" s="52" t="str">
        <f>IF(VLOOKUP(G6,'Ranking Summary'!$B$10:$C$15,2,0) = "", "",VLOOKUP(G6,'Ranking Summary'!$B$10:$C$15,2,0))</f>
        <v/>
      </c>
      <c r="H7" s="54" t="str">
        <f>IF(VLOOKUP(H6,'Ranking Summary'!$B$10:$C$15,2,0) = "", "",VLOOKUP(H6,'Ranking Summary'!$B$10:$C$15,2,0))</f>
        <v/>
      </c>
      <c r="I7" s="56" t="str">
        <f>IF(VLOOKUP(I6,'Ranking Summary'!$B$10:$C$15,2,0) = "", "",VLOOKUP(I6,'Ranking Summary'!$B$10:$C$15,2,0))</f>
        <v/>
      </c>
      <c r="J7" s="58" t="str">
        <f>IF('Ranking Summary'!C4="No","x",IF(VLOOKUP(J6,'Ranking Summary'!$B$10:$C$15,2,0)="","",VLOOKUP(J6,'Ranking Summary'!$B$10:$C$15,2,0)))</f>
        <v/>
      </c>
      <c r="K7" s="60" t="str">
        <f>IF(VLOOKUP("*AZCH*",'Ranking Summary'!$B$10:$C$15,2,0) = "", "",VLOOKUP("*AZCH*",'Ranking Summary'!$B$10:$C$15,2,0))</f>
        <v/>
      </c>
    </row>
    <row r="8" spans="2:12" ht="15.75" thickBot="1" x14ac:dyDescent="0.3">
      <c r="B8" s="3"/>
      <c r="C8" s="4" t="s">
        <v>40</v>
      </c>
      <c r="D8" s="4"/>
      <c r="E8" s="46" t="s">
        <v>8</v>
      </c>
      <c r="F8" s="51">
        <f>IF(OR(F7="x",F7=""),0,IF('Ranking Summary'!$C$4="No",$D$7/5*(_xlfn.RANK.AVG(F7,$F$7:$K$7,0)+COUNTIF($F$7:$K$7,"x")-1),$D$7/6*(_xlfn.RANK.AVG(F7,$F$7:$K$7,0)+COUNTIF($F$7:$K$7,"x"))))</f>
        <v>0</v>
      </c>
      <c r="G8" s="53">
        <f>IF(OR(G7="x",G7=""),0,IF('Ranking Summary'!$C$4="No",$D$7/5*(_xlfn.RANK.AVG(G7,$F$7:$K$7,0)+COUNTIF($F$7:$K$7,"x")-1),$D$7/6*(_xlfn.RANK.AVG(G7,$F$7:$K$7,0)+COUNTIF($F$7:$K$7,"x"))))</f>
        <v>0</v>
      </c>
      <c r="H8" s="55">
        <f>IF(OR(H7="x",H7=""),0,IF('Ranking Summary'!$C$4="No",$D$7/5*(_xlfn.RANK.AVG(H7,$F$7:$K$7,0)+COUNTIF($F$7:$K$7,"x")-1),$D$7/6*(_xlfn.RANK.AVG(H7,$F$7:$K$7,0)+COUNTIF($F$7:$K$7,"x"))))</f>
        <v>0</v>
      </c>
      <c r="I8" s="57">
        <f>IF(OR(I7="x",I7=""),0,IF('Ranking Summary'!$C$4="No",$D$7/5*(_xlfn.RANK.AVG(I7,$F$7:$K$7,0)+COUNTIF($F$7:$K$7,"x")-1),$D$7/6*(_xlfn.RANK.AVG(I7,$F$7:$K$7,0)+COUNTIF($F$7:$K$7,"x"))))</f>
        <v>0</v>
      </c>
      <c r="J8" s="59">
        <f>IF(OR(J7="x",J7=""),0,IF('Ranking Summary'!$C$4="No",$D$7/5*(_xlfn.RANK.AVG(J7,$F$7:$K$7,0)+COUNTIF($F$7:$K$7,"x")-1),$D$7/6*(_xlfn.RANK.AVG(J7,$F$7:$K$7,0)+COUNTIF($F$7:$K$7,"x"))))</f>
        <v>0</v>
      </c>
      <c r="K8" s="61">
        <f>IF(OR(K7="x",K7=""),0,IF('Ranking Summary'!$C$4="No",$D$7/5*(_xlfn.RANK.AVG(K7,$F$7:$K$7,0)+COUNTIF($F$7:$K$7,"x")-1),$D$7/6*(_xlfn.RANK.AVG(K7,$F$7:$K$7,0)+COUNTIF($F$7:$K$7,"x"))))</f>
        <v>0</v>
      </c>
    </row>
    <row r="9" spans="2:12" x14ac:dyDescent="0.25">
      <c r="B9" s="2" t="s">
        <v>22</v>
      </c>
      <c r="C9" s="5" t="s">
        <v>23</v>
      </c>
      <c r="D9" s="5">
        <v>315</v>
      </c>
      <c r="E9" s="45" t="s">
        <v>7</v>
      </c>
      <c r="F9" s="50" t="str">
        <f>IF(VLOOKUP(F6,'Ranking Summary'!$B$20:$C$25,2,0) = "", "",VLOOKUP(F6,'Ranking Summary'!$B$19:$C$25,2,0))</f>
        <v/>
      </c>
      <c r="G9" s="52" t="str">
        <f>IF(VLOOKUP(G6,'Ranking Summary'!$B$20:$C$25,2,0) = "", "",VLOOKUP(G6,'Ranking Summary'!$B$19:$C$25,2,0))</f>
        <v/>
      </c>
      <c r="H9" s="54" t="str">
        <f>IF(VLOOKUP(H6,'Ranking Summary'!$B$20:$C$25,2,0) = "", "",VLOOKUP(H6,'Ranking Summary'!$B$19:$C$25,2,0))</f>
        <v/>
      </c>
      <c r="I9" s="56" t="str">
        <f>IF(VLOOKUP(I6,'Ranking Summary'!$B$20:$C$25,2,0) = "", "",VLOOKUP(I6,'Ranking Summary'!$B$19:$C$25,2,0))</f>
        <v/>
      </c>
      <c r="J9" s="58" t="str">
        <f>IF('Ranking Summary'!C4="No","x",IF(VLOOKUP(J6,'Ranking Summary'!$B$20:$C$25,2,0) = "", "",VLOOKUP(J6,'Ranking Summary'!$B$20:$C$25,2,0)))</f>
        <v/>
      </c>
      <c r="K9" s="60" t="str">
        <f>IF(VLOOKUP("*AZCH*",'Ranking Summary'!$B$20:$C$25,2,0) = "", "",VLOOKUP("*AZCH*",'Ranking Summary'!$B$19:$C$25,2,0))</f>
        <v/>
      </c>
    </row>
    <row r="10" spans="2:12" ht="15.75" thickBot="1" x14ac:dyDescent="0.3">
      <c r="B10" s="3"/>
      <c r="C10" s="4"/>
      <c r="D10" s="4"/>
      <c r="E10" s="46" t="s">
        <v>8</v>
      </c>
      <c r="F10" s="51">
        <f>IF(OR(F9="x",F9=""),0,IF('Ranking Summary'!$C$4="No",$D$9/5*(_xlfn.RANK.AVG(F9,$F$9:$K$9,0)+COUNTIF($F$9:$K$9,"x")-1),$D$9/6*(_xlfn.RANK.AVG(F9,$F$9:$K$9,0)+COUNTIF($F$9:$K$9,"x"))))</f>
        <v>0</v>
      </c>
      <c r="G10" s="53">
        <f>IF(OR(G9="x",G9=""),0,IF('Ranking Summary'!$C$4="No",$D$9/5*(_xlfn.RANK.AVG(G9,$F$9:$K$9,0)+COUNTIF($F$9:$K$9,"x")-1),$D$9/6*(_xlfn.RANK.AVG(G9,$F$9:$K$9,0)+COUNTIF($F$9:$K$9,"x"))))</f>
        <v>0</v>
      </c>
      <c r="H10" s="55">
        <f>IF(OR(H9="x",H9=""),0,IF('Ranking Summary'!$C$4="No",$D$9/5*(_xlfn.RANK.AVG(H9,$F$9:$K$9,0)+COUNTIF($F$9:$K$9,"x")-1),$D$9/6*(_xlfn.RANK.AVG(H9,$F$9:$K$9,0)+COUNTIF($F$9:$K$9,"x"))))</f>
        <v>0</v>
      </c>
      <c r="I10" s="57">
        <f>IF(OR(I9="x",I9=""),0,IF('Ranking Summary'!$C$4="No",$D$9/5*(_xlfn.RANK.AVG(I9,$F$9:$K$9,0)+COUNTIF($F$9:$K$9,"x")-1),$D$9/6*(_xlfn.RANK.AVG(I9,$F$9:$K$9,0)+COUNTIF($F$9:$K$9,"x"))))</f>
        <v>0</v>
      </c>
      <c r="J10" s="59">
        <f>IF(OR(J9="x",J9=""),0,IF('Ranking Summary'!$C$4="No",$D$9/5*(_xlfn.RANK.AVG(J9,$F$9:$K$9,0)+COUNTIF($F$9:$K$9,"x")-1),$D$9/6*(_xlfn.RANK.AVG(J9,$F$9:$K$9,0)+COUNTIF($F$9:$K$9,"x"))))</f>
        <v>0</v>
      </c>
      <c r="K10" s="61">
        <f>IF(OR(K9="x",K9=""),0,IF('Ranking Summary'!$C$4="No",$D$9/5*(_xlfn.RANK.AVG(K9,$F$9:$K$9,0)+COUNTIF($F$9:$K$9,"x")-1),$D$9/6*(_xlfn.RANK.AVG(K9,$F$9:$K$9,0)+COUNTIF($F$9:$K$9,"x"))))</f>
        <v>0</v>
      </c>
    </row>
    <row r="11" spans="2:12" x14ac:dyDescent="0.25">
      <c r="B11" s="2" t="s">
        <v>25</v>
      </c>
      <c r="C11" s="5" t="s">
        <v>24</v>
      </c>
      <c r="D11" s="5">
        <v>175</v>
      </c>
      <c r="E11" s="45" t="s">
        <v>7</v>
      </c>
      <c r="F11" s="50" t="str">
        <f>IF(VLOOKUP(F6,'Ranking Summary'!$E$20:$F$25,2,0) = "", "",VLOOKUP(F6,'Ranking Summary'!$E$20:$F$25,2,0))</f>
        <v/>
      </c>
      <c r="G11" s="52" t="str">
        <f>IF(VLOOKUP(G6,'Ranking Summary'!$E$20:$F$25,2,0) = "", "",VLOOKUP(G6,'Ranking Summary'!$E$20:$F$25,2,0))</f>
        <v/>
      </c>
      <c r="H11" s="54" t="str">
        <f>IF(VLOOKUP(H6,'Ranking Summary'!$E$20:$F$25,2,0) = "", "",VLOOKUP(H6,'Ranking Summary'!$E$20:$F$25,2,0))</f>
        <v/>
      </c>
      <c r="I11" s="56" t="str">
        <f>IF(VLOOKUP(I6,'Ranking Summary'!$E$20:$F$25,2,0) = "", "",VLOOKUP(I6,'Ranking Summary'!$E$20:$F$25,2,0))</f>
        <v/>
      </c>
      <c r="J11" s="58" t="str">
        <f>IF('Ranking Summary'!C4="No","x",IF(VLOOKUP(J6,'Ranking Summary'!$E$20:$F$25,2,0) = "", "",VLOOKUP(J6,'Ranking Summary'!$E$20:$F$25,2,0)))</f>
        <v/>
      </c>
      <c r="K11" s="60" t="str">
        <f>IF(VLOOKUP("*AZCH*",'Ranking Summary'!$E$20:$F$25,2,0) = "", "",VLOOKUP("*AZCH*",'Ranking Summary'!$E$20:$F$25,2,0))</f>
        <v/>
      </c>
    </row>
    <row r="12" spans="2:12" ht="13.5" customHeight="1" thickBot="1" x14ac:dyDescent="0.3">
      <c r="B12" s="3"/>
      <c r="C12" s="4"/>
      <c r="D12" s="4"/>
      <c r="E12" s="46" t="s">
        <v>8</v>
      </c>
      <c r="F12" s="51">
        <f>IF(OR(F11="x",F11=""),0,IF('Ranking Summary'!$C$4="No",$D$11/5*(_xlfn.RANK.AVG(F11,$F$11:$K$11,0)+COUNTIF($F$11:$K$11,"x")-1),$D$11/6*(_xlfn.RANK.AVG(F11,$F$11:$K$11,0)+COUNTIF($F$11:$K$11,"x"))))</f>
        <v>0</v>
      </c>
      <c r="G12" s="53">
        <f>IF(OR(G11="x",G11=""),0,IF('Ranking Summary'!$C$4="No",$D$11/5*(_xlfn.RANK.AVG(G11,$F$11:$K$11,0)+COUNTIF($F$11:$K$11,"x")-1),$D$11/6*(_xlfn.RANK.AVG(G11,$F$11:$K$11,0)+COUNTIF($F$11:$K$11,"x"))))</f>
        <v>0</v>
      </c>
      <c r="H12" s="55">
        <f>IF(OR(H11="x",H11=""),0,IF('Ranking Summary'!$C$4="No",$D$11/5*(_xlfn.RANK.AVG(H11,$F$11:$K$11,0)+COUNTIF($F$11:$K$11,"x")-1),$D$11/6*(_xlfn.RANK.AVG(H11,$F$11:$K$11,0)+COUNTIF($F$11:$K$11,"x"))))</f>
        <v>0</v>
      </c>
      <c r="I12" s="57">
        <f>IF(OR(I11="x",I11=""),0,IF('Ranking Summary'!$C$4="No",$D$11/5*(_xlfn.RANK.AVG(I11,$F$11:$K$11,0)+COUNTIF($F$11:$K$11,"x")-1),$D$11/6*(_xlfn.RANK.AVG(I11,$F$11:$K$11,0)+COUNTIF($F$11:$K$11,"x"))))</f>
        <v>0</v>
      </c>
      <c r="J12" s="59">
        <f>IF(OR(J11="x",J11=""),0,IF('Ranking Summary'!$C$4="No",$D$11/5*(_xlfn.RANK.AVG(J11,$F$11:$K$11,0)+COUNTIF($F$11:$K$11,"x")-1),$D$11/6*(_xlfn.RANK.AVG(J11,$F$11:$K$11,0)+COUNTIF($F$11:$K$11,"x"))))</f>
        <v>0</v>
      </c>
      <c r="K12" s="61">
        <f>IF(OR(K11="x",K11=""),0,IF('Ranking Summary'!$C$4="No",$D$11/5*(_xlfn.RANK.AVG(K11,$F$11:$K$11,0)+COUNTIF($F$11:$K$11,"x")-1),$D$11/6*(_xlfn.RANK.AVG(K11,$F$11:$K$11,0)+COUNTIF($F$11:$K$11,"x"))))</f>
        <v>0</v>
      </c>
    </row>
    <row r="13" spans="2:12" x14ac:dyDescent="0.25">
      <c r="B13" s="2" t="s">
        <v>26</v>
      </c>
      <c r="C13" s="5" t="s">
        <v>27</v>
      </c>
      <c r="D13" s="5">
        <v>125</v>
      </c>
      <c r="E13" s="45" t="s">
        <v>7</v>
      </c>
      <c r="F13" s="50" t="str">
        <f>IF(VLOOKUP(F6,'Ranking Summary'!$H$20:$I$25,2,0) = "", "",VLOOKUP(F6,'Ranking Summary'!$H$20:$I$25,2,0))</f>
        <v/>
      </c>
      <c r="G13" s="52" t="str">
        <f>IF(VLOOKUP(G6,'Ranking Summary'!$H$20:$I$25,2,0) = "", "",VLOOKUP(G6,'Ranking Summary'!$H$20:$I$25,2,0))</f>
        <v/>
      </c>
      <c r="H13" s="54" t="str">
        <f>IF(VLOOKUP(H6,'Ranking Summary'!$H$20:$I$25,2,0) = "", "",VLOOKUP(H6,'Ranking Summary'!$H$20:$I$25,2,0))</f>
        <v/>
      </c>
      <c r="I13" s="56" t="str">
        <f>IF(VLOOKUP(I6,'Ranking Summary'!$H$20:$I$25,2,0) = "", "",VLOOKUP(I6,'Ranking Summary'!$H$20:$I$25,2,0))</f>
        <v/>
      </c>
      <c r="J13" s="58" t="str">
        <f>IF('Ranking Summary'!C4="No","x",IF(VLOOKUP(J6,'Ranking Summary'!$H$20:$I$25,2,0) = "", "",VLOOKUP(J6,'Ranking Summary'!$H$20:$I$25,2,0)))</f>
        <v/>
      </c>
      <c r="K13" s="60" t="str">
        <f>IF(VLOOKUP("*AZCH*",'Ranking Summary'!$H$20:$I$25,2,0) = "", "",VLOOKUP("*AZCH*",'Ranking Summary'!$H$20:$I$25,2,0))</f>
        <v/>
      </c>
    </row>
    <row r="14" spans="2:12" ht="15.75" thickBot="1" x14ac:dyDescent="0.3">
      <c r="B14" s="3"/>
      <c r="C14" s="4"/>
      <c r="D14" s="4"/>
      <c r="E14" s="46" t="s">
        <v>8</v>
      </c>
      <c r="F14" s="51">
        <f>IF(OR(F13="x",F13=""),0,IF('Ranking Summary'!$C$4="No",$D$13/5*(_xlfn.RANK.AVG(F13,$F$13:$K$13,0)+COUNTIF($F$13:$K$13,"x")-1),$D$13/6*(_xlfn.RANK.AVG(F13,$F$13:$K$13,0)+COUNTIF($F$13:$K$13,"x"))))</f>
        <v>0</v>
      </c>
      <c r="G14" s="53">
        <f>IF(OR(G13="x",G13=""),0,IF('Ranking Summary'!$C$4="No",$D$13/5*(_xlfn.RANK.AVG(G13,$F$13:$K$13,0)+COUNTIF($F$13:$K$13,"x")-1),$D$13/6*(_xlfn.RANK.AVG(G13,$F$13:$K$13,0)+COUNTIF($F$13:$K$13,"x"))))</f>
        <v>0</v>
      </c>
      <c r="H14" s="55">
        <f>IF(OR(H13="x",H13=""),0,IF('Ranking Summary'!$C$4="No",$D$13/5*(_xlfn.RANK.AVG(H13,$F$13:$K$13,0)+COUNTIF($F$13:$K$13,"x")-1),$D$13/6*(_xlfn.RANK.AVG(H13,$F$13:$K$13,0)+COUNTIF($F$13:$K$13,"x"))))</f>
        <v>0</v>
      </c>
      <c r="I14" s="57">
        <f>IF(OR(I13="x",I13=""),0,IF('Ranking Summary'!$C$4="No",$D$13/5*(_xlfn.RANK.AVG(I13,$F$13:$K$13,0)+COUNTIF($F$13:$K$13,"x")-1),$D$13/6*(_xlfn.RANK.AVG(I13,$F$13:$K$13,0)+COUNTIF($F$13:$K$13,"x"))))</f>
        <v>0</v>
      </c>
      <c r="J14" s="59">
        <f>IF(OR(J13="x",J13=""),0,IF('Ranking Summary'!$C$4="No",$D$13/5*(_xlfn.RANK.AVG(J13,$F$13:$K$13,0)+COUNTIF($F$13:$K$13,"x")-1),$D$13/6*(_xlfn.RANK.AVG(J13,$F$13:$K$13,0)+COUNTIF($F$13:$K$13,"x"))))</f>
        <v>0</v>
      </c>
      <c r="K14" s="61">
        <f>IF(OR(K13="x",K13=""),0,IF('Ranking Summary'!$C$4="No",$D$13/5*(_xlfn.RANK.AVG(K13,$F$13:$K$13,0)+COUNTIF($F$13:$K$13,"x")-1),$D$13/6*(_xlfn.RANK.AVG(K13,$F$13:$K$13,0)+COUNTIF($F$13:$K$13,"x"))))</f>
        <v>0</v>
      </c>
    </row>
    <row r="15" spans="2:12" x14ac:dyDescent="0.25">
      <c r="B15" s="2" t="s">
        <v>28</v>
      </c>
      <c r="C15" s="5" t="s">
        <v>29</v>
      </c>
      <c r="D15" s="5">
        <v>190</v>
      </c>
      <c r="E15" s="47" t="s">
        <v>7</v>
      </c>
      <c r="F15" s="50" t="str">
        <f>IF(VLOOKUP(F6,'Ranking Summary'!$B$30:$C$35,2,0) = "", "",VLOOKUP(F6,'Ranking Summary'!$B$30:$C$35,2,0))</f>
        <v/>
      </c>
      <c r="G15" s="52" t="str">
        <f>IF(VLOOKUP(G6,'Ranking Summary'!$B$30:$C$35,2,0) = "", "",VLOOKUP(G6,'Ranking Summary'!$B$30:$C$35,2,0))</f>
        <v/>
      </c>
      <c r="H15" s="54" t="str">
        <f>IF(VLOOKUP(H6,'Ranking Summary'!$B$30:$C$35,2,0) = "", "",VLOOKUP(H6,'Ranking Summary'!$B$30:$C$35,2,0))</f>
        <v/>
      </c>
      <c r="I15" s="56" t="str">
        <f>IF(VLOOKUP(I6,'Ranking Summary'!$B$30:$C$35,2,0) = "", "",VLOOKUP(I6,'Ranking Summary'!$B$30:$C$35,2,0))</f>
        <v/>
      </c>
      <c r="J15" s="58" t="str">
        <f>IF('Ranking Summary'!C4="No","x",IF(VLOOKUP(J6,'Ranking Summary'!$B$30:$C$35,2,0) = "", "",VLOOKUP(J6,'Ranking Summary'!$B$30:$C$35,2,0)))</f>
        <v/>
      </c>
      <c r="K15" s="60" t="str">
        <f>IF(VLOOKUP("*AZCH*",'Ranking Summary'!$B$30:$C$35,2,0) = "", "",VLOOKUP("*AZCH*",'Ranking Summary'!$B$30:$C$35,2,0))</f>
        <v/>
      </c>
    </row>
    <row r="16" spans="2:12" ht="15.75" thickBot="1" x14ac:dyDescent="0.3">
      <c r="B16" s="3"/>
      <c r="C16" s="4"/>
      <c r="D16" s="4"/>
      <c r="E16" s="48" t="s">
        <v>8</v>
      </c>
      <c r="F16" s="51">
        <f>IF(OR(F15="x",F15=""),0,IF('Ranking Summary'!$C$4="No",$D$15/5*(_xlfn.RANK.AVG(F15,$F$15:$K$15,0)+COUNTIF($F$15:$K$15,"x")-1),$D$15/6*(_xlfn.RANK.AVG(F15,$F$15:$K$15,0)+COUNTIF($F$15:$K$15,"x"))))</f>
        <v>0</v>
      </c>
      <c r="G16" s="53">
        <f>IF(OR(G15="x",G15=""),0,IF('Ranking Summary'!$C$4="No",$D$15/5*(_xlfn.RANK.AVG(G15,$F$15:$K$15,0)+COUNTIF($F$15:$K$15,"x")-1),$D$15/6*(_xlfn.RANK.AVG(G15,$F$15:$K$15,0)+COUNTIF($F$15:$K$15,"x"))))</f>
        <v>0</v>
      </c>
      <c r="H16" s="55">
        <f>IF(OR(H15="x",H15=""),0,IF('Ranking Summary'!$C$4="No",$D$15/5*(_xlfn.RANK.AVG(H15,$F$15:$K$15,0)+COUNTIF($F$15:$K$15,"x")-1),$D$15/6*(_xlfn.RANK.AVG(H15,$F$15:$K$15,0)+COUNTIF($F$15:$K$15,"x"))))</f>
        <v>0</v>
      </c>
      <c r="I16" s="57">
        <f>IF(OR(I15="x",I15=""),0,IF('Ranking Summary'!$C$4="No",$D$15/5*(_xlfn.RANK.AVG(I15,$F$15:$K$15,0)+COUNTIF($F$15:$K$15,"x")-1),$D$15/6*(_xlfn.RANK.AVG(I15,$F$15:$K$15,0)+COUNTIF($F$15:$K$15,"x"))))</f>
        <v>0</v>
      </c>
      <c r="J16" s="59">
        <f>IF(OR(J15="x",J15=""),0,IF('Ranking Summary'!$C$4="No",$D$15/5*(_xlfn.RANK.AVG(J15,$F$15:$K$15,0)+COUNTIF($F$15:$K$15,"x")-1),$D$15/6*(_xlfn.RANK.AVG(J15,$F$15:$K$15,0)+COUNTIF($F$15:$K$15,"x"))))</f>
        <v>0</v>
      </c>
      <c r="K16" s="61">
        <f>IF(OR(K15="x",K15=""),0,IF('Ranking Summary'!$C$4="No",$D$15/5*(_xlfn.RANK.AVG(K15,$F$15:$K$15,0)+COUNTIF($F$15:$K$15,"x")-1),$D$15/6*(_xlfn.RANK.AVG(K15,$F$15:$K$15,0)+COUNTIF($F$15:$K$15,"x"))))</f>
        <v>0</v>
      </c>
    </row>
    <row r="17" spans="2:11" x14ac:dyDescent="0.25">
      <c r="B17" s="2" t="s">
        <v>30</v>
      </c>
      <c r="C17" s="5" t="s">
        <v>31</v>
      </c>
      <c r="D17" s="5">
        <v>190</v>
      </c>
      <c r="E17" s="45" t="s">
        <v>7</v>
      </c>
      <c r="F17" s="50" t="str">
        <f>IF(VLOOKUP(F6,'Ranking Summary'!$E$30:$F$35,2,0) = "", "",VLOOKUP(F6,'Ranking Summary'!$E$30:$F$35,2,0))</f>
        <v/>
      </c>
      <c r="G17" s="52" t="str">
        <f>IF(VLOOKUP(G6,'Ranking Summary'!$E$30:$F$35,2,0) = "", "",VLOOKUP(G6,'Ranking Summary'!$E$30:$F$35,2,0))</f>
        <v/>
      </c>
      <c r="H17" s="54" t="str">
        <f>IF(VLOOKUP(H6,'Ranking Summary'!$E$30:$F$35,2,0) = "", "",VLOOKUP(H6,'Ranking Summary'!$E$30:$F$35,2,0))</f>
        <v/>
      </c>
      <c r="I17" s="56" t="str">
        <f>IF(VLOOKUP(I6,'Ranking Summary'!$E$30:$F$35,2,0) = "", "",VLOOKUP(I6,'Ranking Summary'!$E$30:$F$35,2,0))</f>
        <v/>
      </c>
      <c r="J17" s="58" t="str">
        <f>IF('Ranking Summary'!C4="No","x",IF(VLOOKUP(J6,'Ranking Summary'!$E$30:$F$35,2,0) = "", "",VLOOKUP(J6,'Ranking Summary'!$E$30:$F$35,2,0)))</f>
        <v/>
      </c>
      <c r="K17" s="60" t="str">
        <f>IF(VLOOKUP("*AZCH*",'Ranking Summary'!$E$30:$F$35,2,0) = "", "",VLOOKUP("*AZCH*",'Ranking Summary'!$E$30:$F$35,2,0))</f>
        <v/>
      </c>
    </row>
    <row r="18" spans="2:11" ht="15.75" thickBot="1" x14ac:dyDescent="0.3">
      <c r="B18" s="3"/>
      <c r="C18" s="4"/>
      <c r="D18" s="4"/>
      <c r="E18" s="46" t="s">
        <v>8</v>
      </c>
      <c r="F18" s="51">
        <f>IF(OR(F17="x",F17=""),0,IF('Ranking Summary'!$C$4="No",$D$17/5*(_xlfn.RANK.AVG(F17,$F$17:$K$17,0)+COUNTIF($F$17:$K$17,"x")-1),$D$17/6*(_xlfn.RANK.AVG(F17,$F$17:$K$17,0)+COUNTIF($F$17:$K$17,"x"))))</f>
        <v>0</v>
      </c>
      <c r="G18" s="53">
        <f>IF(OR(G17="x",G17=""),0,IF('Ranking Summary'!$C$4="No",$D$17/5*(_xlfn.RANK.AVG(G17,$F$17:$K$17,0)+COUNTIF($F$17:$K$17,"x")-1),$D$17/6*(_xlfn.RANK.AVG(G17,$F$17:$K$17,0)+COUNTIF($F$17:$K$17,"x"))))</f>
        <v>0</v>
      </c>
      <c r="H18" s="55">
        <f>IF(OR(H17="x",H17=""),0,IF('Ranking Summary'!$C$4="No",$D$17/5*(_xlfn.RANK.AVG(H17,$F$17:$K$17,0)+COUNTIF($F$17:$K$17,"x")-1),$D$17/6*(_xlfn.RANK.AVG(H17,$F$17:$K$17,0)+COUNTIF($F$17:$K$17,"x"))))</f>
        <v>0</v>
      </c>
      <c r="I18" s="57">
        <f>IF(OR(I17="x",I17=""),0,IF('Ranking Summary'!$C$4="No",$D$17/5*(_xlfn.RANK.AVG(I17,$F$17:$K$17,0)+COUNTIF($F$17:$K$17,"x")-1),$D$17/6*(_xlfn.RANK.AVG(I17,$F$17:$K$17,0)+COUNTIF($F$17:$K$17,"x"))))</f>
        <v>0</v>
      </c>
      <c r="J18" s="59">
        <f>IF(OR(J17="x",J17=""),0,IF('Ranking Summary'!$C$4="No",$D$17/5*(_xlfn.RANK.AVG(J17,$F$17:$K$17,0)+COUNTIF($F$17:$K$17,"x")-1),$D$17/6*(_xlfn.RANK.AVG(J17,$F$17:$K$17,0)+COUNTIF($F$17:$K$17,"x"))))</f>
        <v>0</v>
      </c>
      <c r="K18" s="61">
        <f>IF(OR(K17="x",K17=""),0,IF('Ranking Summary'!$C$4="No",$D$17/5*(_xlfn.RANK.AVG(K17,$F$17:$K$17,0)+COUNTIF($F$17:$K$17,"x")-1),$D$17/6*(_xlfn.RANK.AVG(K17,$F$17:$K$17,0)+COUNTIF($F$17:$K$17,"x"))))</f>
        <v>0</v>
      </c>
    </row>
    <row r="19" spans="2:11" ht="15.6" customHeight="1" x14ac:dyDescent="0.25">
      <c r="B19" s="2" t="s">
        <v>32</v>
      </c>
      <c r="C19" s="5" t="s">
        <v>33</v>
      </c>
      <c r="D19" s="5">
        <v>190</v>
      </c>
      <c r="E19" s="45" t="s">
        <v>7</v>
      </c>
      <c r="F19" s="50" t="str">
        <f>IF(VLOOKUP(F6,'Ranking Summary'!$H$30:$I$35,2,0) = "", "",VLOOKUP(F6,'Ranking Summary'!$H$30:$I$35,2,0))</f>
        <v/>
      </c>
      <c r="G19" s="52" t="str">
        <f>IF(VLOOKUP(G6,'Ranking Summary'!$H$30:$I$35,2,0) = "", "",VLOOKUP(G6,'Ranking Summary'!$H$30:$I$35,2,0))</f>
        <v/>
      </c>
      <c r="H19" s="54" t="str">
        <f>IF(VLOOKUP(H6,'Ranking Summary'!$H$30:$I$35,2,0) = "", "",VLOOKUP(H6,'Ranking Summary'!$H$30:$I$35,2,0))</f>
        <v/>
      </c>
      <c r="I19" s="56" t="str">
        <f>IF(VLOOKUP(I6,'Ranking Summary'!$H$30:$I$35,2,0) = "", "",VLOOKUP(I6,'Ranking Summary'!$H$30:$I$35,2,0))</f>
        <v/>
      </c>
      <c r="J19" s="58" t="str">
        <f>IF('Ranking Summary'!C4="No","x",IF(VLOOKUP(J6,'Ranking Summary'!$H$30:$I$35,2,0) = "", "",VLOOKUP(J6,'Ranking Summary'!$H$30:$I$35,2,0)))</f>
        <v/>
      </c>
      <c r="K19" s="60" t="str">
        <f>IF(VLOOKUP("*AZCH*",'Ranking Summary'!$H$30:$I$35,2,0) = "", "",VLOOKUP("*AZCH*",'Ranking Summary'!$H$30:$I$35,2,0))</f>
        <v/>
      </c>
    </row>
    <row r="20" spans="2:11" ht="15.6" customHeight="1" thickBot="1" x14ac:dyDescent="0.3">
      <c r="B20" s="3"/>
      <c r="C20" s="4"/>
      <c r="D20" s="4"/>
      <c r="E20" s="46" t="s">
        <v>8</v>
      </c>
      <c r="F20" s="51">
        <f>IF(OR(F19="x",F19=""),0,IF('Ranking Summary'!$C$4="No",$D$19/5*(_xlfn.RANK.AVG(F19,$F$19:$K$19,0)+COUNTIF($F$19:$K$19,"x")-1),$D$19/6*(_xlfn.RANK.AVG(F19,$F$19:$K$19,0)+COUNTIF($F$19:$K$19,"x"))))</f>
        <v>0</v>
      </c>
      <c r="G20" s="53">
        <f>IF(OR(G19="x",G19=""),0,IF('Ranking Summary'!$C$4="No",$D$19/5*(_xlfn.RANK.AVG(G19,$F$19:$K$19,0)+COUNTIF($F$19:$K$19,"x")-1),$D$19/6*(_xlfn.RANK.AVG(G19,$F$19:$K$19,0)+COUNTIF($F$19:$K$19,"x"))))</f>
        <v>0</v>
      </c>
      <c r="H20" s="55">
        <f>IF(OR(H19="x",H19=""),0,IF('Ranking Summary'!$C$4="No",$D$19/5*(_xlfn.RANK.AVG(H19,$F$19:$K$19,0)+COUNTIF($F$19:$K$19,"x")-1),$D$19/6*(_xlfn.RANK.AVG(H19,$F$19:$K$19,0)+COUNTIF($F$19:$K$19,"x"))))</f>
        <v>0</v>
      </c>
      <c r="I20" s="57">
        <f>IF(OR(I19="x",I19=""),0,IF('Ranking Summary'!$C$4="No",$D$19/5*(_xlfn.RANK.AVG(I19,$F$19:$K$19,0)+COUNTIF($F$19:$K$19,"x")-1),$D$19/6*(_xlfn.RANK.AVG(I19,$F$19:$K$19,0)+COUNTIF($F$19:$K$19,"x"))))</f>
        <v>0</v>
      </c>
      <c r="J20" s="59">
        <f>IF(OR(J19="x",J19=""),0,IF('Ranking Summary'!$C$4="No",$D$19/5*(_xlfn.RANK.AVG(J19,$F$19:$K$19,0)+COUNTIF($F$19:$K$19,"x")-1),$D$19/6*(_xlfn.RANK.AVG(J19,$F$19:$K$19,0)+COUNTIF($F$19:$K$19,"x"))))</f>
        <v>0</v>
      </c>
      <c r="K20" s="61">
        <f>IF(OR(K19="x",K19=""),0,IF('Ranking Summary'!$C$4="No",$D$19/5*(_xlfn.RANK.AVG(K19,$F$19:$K$19,0)+COUNTIF($F$19:$K$19,"x")-1),$D$19/6*(_xlfn.RANK.AVG(K19,$F$19:$K$19,0)+COUNTIF($F$19:$K$19,"x"))))</f>
        <v>0</v>
      </c>
    </row>
    <row r="21" spans="2:11" x14ac:dyDescent="0.25">
      <c r="B21" s="2" t="s">
        <v>34</v>
      </c>
      <c r="C21" s="5" t="s">
        <v>35</v>
      </c>
      <c r="D21" s="5">
        <v>250</v>
      </c>
      <c r="E21" s="45" t="s">
        <v>7</v>
      </c>
      <c r="F21" s="50" t="str">
        <f>IF(VLOOKUP(F6,'Ranking Summary'!$B$40:$C$45,2,0) = "", "",VLOOKUP(F6,'Ranking Summary'!$B$40:$C$45,2,0))</f>
        <v/>
      </c>
      <c r="G21" s="52" t="str">
        <f>IF(VLOOKUP(G6,'Ranking Summary'!$B$40:$C$45,2,0) = "", "",VLOOKUP(G6,'Ranking Summary'!$B$40:$C$45,2,0))</f>
        <v/>
      </c>
      <c r="H21" s="54" t="str">
        <f>IF(VLOOKUP(H6,'Ranking Summary'!$B$40:$C$45,2,0) = "", "",VLOOKUP(H6,'Ranking Summary'!$B$40:$C$45,2,0))</f>
        <v/>
      </c>
      <c r="I21" s="56" t="str">
        <f>IF(VLOOKUP(I6,'Ranking Summary'!$B$40:$C$45,2,0) = "", "",VLOOKUP(I6,'Ranking Summary'!$B$40:$C$45,2,0))</f>
        <v/>
      </c>
      <c r="J21" s="58" t="str">
        <f>IF('Ranking Summary'!C4="No","x",IF(VLOOKUP(J6,'Ranking Summary'!$B$40:$C$45,2,0) = "", "",VLOOKUP(J6,'Ranking Summary'!$B$40:$C$45,2,0)))</f>
        <v/>
      </c>
      <c r="K21" s="60" t="str">
        <f>IF(VLOOKUP("*AZCH*",'Ranking Summary'!$B$40:$C$45,2,0) = "", "",VLOOKUP("*AZCH*",'Ranking Summary'!$B$40:$C$45,2,0))</f>
        <v/>
      </c>
    </row>
    <row r="22" spans="2:11" ht="15.75" thickBot="1" x14ac:dyDescent="0.3">
      <c r="B22" s="3"/>
      <c r="C22" s="4"/>
      <c r="D22" s="4"/>
      <c r="E22" s="46" t="s">
        <v>8</v>
      </c>
      <c r="F22" s="51">
        <f>IF(OR(F21="x",F21=""),0,IF('Ranking Summary'!$C$4="No",$D$21/5*(_xlfn.RANK.AVG(F21,$F$21:$K$21,0)+COUNTIF($F$21:$K$21,"x")-1),$D$21/6*(_xlfn.RANK.AVG(F21,$F$21:$K$21,0)+COUNTIF($F$21:$K$21,"x"))))</f>
        <v>0</v>
      </c>
      <c r="G22" s="53">
        <f>IF(OR(G21="x",G21=""),0,IF('Ranking Summary'!$C$4="No",$D$21/5*(_xlfn.RANK.AVG(G21,$F$21:$K$21,0)+COUNTIF($F$21:$K$21,"x")-1),$D$21/6*(_xlfn.RANK.AVG(G21,$F$21:$K$21,0)+COUNTIF($F$21:$K$21,"x"))))</f>
        <v>0</v>
      </c>
      <c r="H22" s="55">
        <f>IF(OR(H21="x",H21=""),0,IF('Ranking Summary'!$C$4="No",$D$21/5*(_xlfn.RANK.AVG(H21,$F$21:$K$21,0)+COUNTIF($F$21:$K$21,"x")-1),$D$21/6*(_xlfn.RANK.AVG(H21,$F$21:$K$21,0)+COUNTIF($F$21:$K$21,"x"))))</f>
        <v>0</v>
      </c>
      <c r="I22" s="57">
        <f>IF(OR(I21="x",I21=""),0,IF('Ranking Summary'!$C$4="No",$D$21/5*(_xlfn.RANK.AVG(I21,$F$21:$K$21,0)+COUNTIF($F$21:$K$21,"x")-1),$D$21/6*(_xlfn.RANK.AVG(I21,$F$21:$K$21,0)+COUNTIF($F$21:$K$21,"x"))))</f>
        <v>0</v>
      </c>
      <c r="J22" s="59">
        <f>IF(OR(J21="x",J21=""),0,IF('Ranking Summary'!$C$4="No",$D$21/5*(_xlfn.RANK.AVG(J21,$F$21:$K$21,0)+COUNTIF($F$21:$K$21,"x")-1),$D$21/6*(_xlfn.RANK.AVG(J21,$F$21:$K$21,0)+COUNTIF($F$21:$K$21,"x"))))</f>
        <v>0</v>
      </c>
      <c r="K22" s="61">
        <f>IF(OR(K21="x",K21=""),0,IF('Ranking Summary'!$C$4="No",$D$21/5*(_xlfn.RANK.AVG(K21,$F$21:$K$21,0)+COUNTIF($F$21:$K$21,"x")-1),$D$21/6*(_xlfn.RANK.AVG(K21,$F$21:$K$21,0)+COUNTIF($F$21:$K$21,"x"))))</f>
        <v>0</v>
      </c>
    </row>
    <row r="23" spans="2:11" x14ac:dyDescent="0.25">
      <c r="B23" s="2" t="s">
        <v>36</v>
      </c>
      <c r="C23" s="5" t="s">
        <v>37</v>
      </c>
      <c r="D23" s="5">
        <v>125</v>
      </c>
      <c r="E23" s="45" t="s">
        <v>7</v>
      </c>
      <c r="F23" s="50" t="str">
        <f>IF(VLOOKUP(F6,'Ranking Summary'!$E$40:$F$45,2,0) = "", "",VLOOKUP(F6,'Ranking Summary'!$E$40:$F$45,2,0))</f>
        <v/>
      </c>
      <c r="G23" s="52" t="str">
        <f>IF(VLOOKUP(G6,'Ranking Summary'!$E$40:$F$45,2,0) = "", "",VLOOKUP(G6,'Ranking Summary'!$E$40:$F$45,2,0))</f>
        <v/>
      </c>
      <c r="H23" s="54" t="str">
        <f>IF(VLOOKUP(H6,'Ranking Summary'!$E$40:$F$45,2,0) = "", "",VLOOKUP(H6,'Ranking Summary'!$E$40:$F$45,2,0))</f>
        <v/>
      </c>
      <c r="I23" s="56" t="str">
        <f>IF(VLOOKUP(I6,'Ranking Summary'!$E$40:$F$45,2,0) = "", "",VLOOKUP(I6,'Ranking Summary'!$E$40:$F$45,2,0))</f>
        <v/>
      </c>
      <c r="J23" s="58" t="str">
        <f>IF('Ranking Summary'!C4="No","x",IF(VLOOKUP(J6,'Ranking Summary'!$E$40:$F$45,2,0) = "", "",VLOOKUP(J6,'Ranking Summary'!$E$40:$F$45,2,0)))</f>
        <v/>
      </c>
      <c r="K23" s="60" t="str">
        <f>IF(VLOOKUP("*AZCH*",'Ranking Summary'!$E$40:$F$45,2,0) = "", "",VLOOKUP("*AZCH*",'Ranking Summary'!$E$40:$F$45,2,0))</f>
        <v/>
      </c>
    </row>
    <row r="24" spans="2:11" ht="15.75" thickBot="1" x14ac:dyDescent="0.3">
      <c r="B24" s="3"/>
      <c r="C24" s="4"/>
      <c r="D24" s="4"/>
      <c r="E24" s="46" t="s">
        <v>8</v>
      </c>
      <c r="F24" s="51">
        <f>IF(OR(F23="x",F23=""),0,IF('Ranking Summary'!$C$4="No",$D$23/5*(_xlfn.RANK.AVG(F23,$F$23:$K$23,0)+COUNTIF($F$23:$K$23,"x")-1),$D$23/6*(_xlfn.RANK.AVG(F23,$F$23:$K$23,0)+COUNTIF($F$23:$K$23,"x"))))</f>
        <v>0</v>
      </c>
      <c r="G24" s="53">
        <f>IF(OR(G23="x",G23=""),0,IF('Ranking Summary'!$C$4="No",$D$23/5*(_xlfn.RANK.AVG(G23,$F$23:$K$23,0)+COUNTIF($F$23:$K$23,"x")-1),$D$23/6*(_xlfn.RANK.AVG(G23,$F$23:$K$23,0)+COUNTIF($F$23:$K$23,"x"))))</f>
        <v>0</v>
      </c>
      <c r="H24" s="55">
        <f>IF(OR(H23="x",H23=""),0,IF('Ranking Summary'!$C$4="No",$D$23/5*(_xlfn.RANK.AVG(H23,$F$23:$K$23,0)+COUNTIF($F$23:$K$23,"x")-1),$D$23/6*(_xlfn.RANK.AVG(H23,$F$23:$K$23,0)+COUNTIF($F$23:$K$23,"x"))))</f>
        <v>0</v>
      </c>
      <c r="I24" s="57">
        <f>IF(OR(I23="x",I23=""),0,IF('Ranking Summary'!$C$4="No",$D$23/5*(_xlfn.RANK.AVG(I23,$F$23:$K$23,0)+COUNTIF($F$23:$K$23,"x")-1),$D$23/6*(_xlfn.RANK.AVG(I23,$F$23:$K$23,0)+COUNTIF($F$23:$K$23,"x"))))</f>
        <v>0</v>
      </c>
      <c r="J24" s="59">
        <f>IF(OR(J23="x",J23=""),0,IF('Ranking Summary'!$C$4="No",$D$23/5*(_xlfn.RANK.AVG(J23,$F$23:$K$23,0)+COUNTIF($F$23:$K$23,"x")-1),$D$23/6*(_xlfn.RANK.AVG(J23,$F$23:$K$23,0)+COUNTIF($F$23:$K$23,"x"))))</f>
        <v>0</v>
      </c>
      <c r="K24" s="61">
        <f>IF(OR(K23="x",K23=""),0,IF('Ranking Summary'!$C$4="No",$D$23/5*(_xlfn.RANK.AVG(K23,$F$23:$K$23,0)+COUNTIF($F$23:$K$23,"x")-1),$D$23/6*(_xlfn.RANK.AVG(K23,$F$23:$K$23,0)+COUNTIF($F$23:$K$23,"x"))))</f>
        <v>0</v>
      </c>
    </row>
    <row r="25" spans="2:11" x14ac:dyDescent="0.25">
      <c r="B25" s="2" t="s">
        <v>38</v>
      </c>
      <c r="C25" s="5" t="s">
        <v>39</v>
      </c>
      <c r="D25" s="5">
        <v>190</v>
      </c>
      <c r="E25" s="45" t="s">
        <v>7</v>
      </c>
      <c r="F25" s="50" t="str">
        <f>IF(VLOOKUP(F6,'Ranking Summary'!$H$40:$I$45,2,0) = "", "",VLOOKUP(F6,'Ranking Summary'!$H$40:$I$45,2,0))</f>
        <v/>
      </c>
      <c r="G25" s="52" t="str">
        <f>IF(VLOOKUP(G6,'Ranking Summary'!$H$40:$I$45,2,0) = "", "",VLOOKUP(G6,'Ranking Summary'!$H$40:$I$45,2,0))</f>
        <v/>
      </c>
      <c r="H25" s="54" t="str">
        <f>IF(VLOOKUP(H6,'Ranking Summary'!$H$40:$I$45,2,0) = "", "",VLOOKUP(H6,'Ranking Summary'!$H$40:$I$45,2,0))</f>
        <v/>
      </c>
      <c r="I25" s="56" t="str">
        <f>IF(VLOOKUP(I6,'Ranking Summary'!$H$40:$I$45,2,0) = "", "",VLOOKUP(I6,'Ranking Summary'!$H$40:$I$45,2,0))</f>
        <v/>
      </c>
      <c r="J25" s="58" t="str">
        <f>IF('Ranking Summary'!C4="No","x",IF(VLOOKUP(J6,'Ranking Summary'!$H$40:$I$45,2,0) = "", "",VLOOKUP(J6,'Ranking Summary'!$H$40:$I$45,2,0)))</f>
        <v/>
      </c>
      <c r="K25" s="60" t="str">
        <f>IF(VLOOKUP("*AZCH*",'Ranking Summary'!$H$40:$I$45,2,0) = "", "",VLOOKUP("*AZCH*",'Ranking Summary'!$H$40:$I$45,2,0))</f>
        <v/>
      </c>
    </row>
    <row r="26" spans="2:11" ht="15.75" thickBot="1" x14ac:dyDescent="0.3">
      <c r="B26" s="3"/>
      <c r="C26" s="4"/>
      <c r="D26" s="4"/>
      <c r="E26" s="46" t="s">
        <v>8</v>
      </c>
      <c r="F26" s="51">
        <f>IF(OR(F25="x",F25=""),0,IF('Ranking Summary'!$C$4="No",$D$25/5*(_xlfn.RANK.AVG(F25,$F$25:$K$25,0)+COUNTIF($F$25:$K$25,"x")-1),$D$25/6*(_xlfn.RANK.AVG(F25,$F$25:$K$25,0)+COUNTIF($F$25:$K$25,"x"))))</f>
        <v>0</v>
      </c>
      <c r="G26" s="53">
        <f>IF(OR(G25="x",G25=""),0,IF('Ranking Summary'!$C$4="No",$D$25/5*(_xlfn.RANK.AVG(G25,$F$25:$K$25,0)+COUNTIF($F$25:$K$25,"x")-1),$D$25/6*(_xlfn.RANK.AVG(G25,$F$25:$K$25,0)+COUNTIF($F$25:$K$25,"x"))))</f>
        <v>0</v>
      </c>
      <c r="H26" s="55">
        <f>IF(OR(H25="x",H25=""),0,IF('Ranking Summary'!$C$4="No",$D$25/5*(_xlfn.RANK.AVG(H25,$F$25:$K$25,0)+COUNTIF($F$25:$K$25,"x")-1),$D$25/6*(_xlfn.RANK.AVG(H25,$F$25:$K$25,0)+COUNTIF($F$25:$K$25,"x"))))</f>
        <v>0</v>
      </c>
      <c r="I26" s="57">
        <f>IF(OR(I25="x",I25=""),0,IF('Ranking Summary'!$C$4="No",$D$25/5*(_xlfn.RANK.AVG(I25,$F$25:$K$25,0)+COUNTIF($F$25:$K$25,"x")-1),$D$25/6*(_xlfn.RANK.AVG(I25,$F$25:$K$25,0)+COUNTIF($F$25:$K$25,"x"))))</f>
        <v>0</v>
      </c>
      <c r="J26" s="59">
        <f>IF(OR(J25="x",J25=""),0,IF('Ranking Summary'!$C$4="No",$D$25/5*(_xlfn.RANK.AVG(J25,$F$25:$K$25,0)+COUNTIF($F$25:$K$25,"x")-1),$D$25/6*(_xlfn.RANK.AVG(J25,$F$25:$K$25,0)+COUNTIF($F$25:$K$25,"x"))))</f>
        <v>0</v>
      </c>
      <c r="K26" s="61">
        <f>IF(OR(K25="x",K25=""),0,IF('Ranking Summary'!$C$4="No",$D$25/5*(_xlfn.RANK.AVG(K25,$F$25:$K$25,0)+COUNTIF($F$25:$K$25,"x")-1),$D$25/6*(_xlfn.RANK.AVG(K25,$F$25:$K$25,0)+COUNTIF($F$25:$K$25,"x"))))</f>
        <v>0</v>
      </c>
    </row>
    <row r="27" spans="2:11" ht="15.75" thickBot="1" x14ac:dyDescent="0.3">
      <c r="B27" s="43"/>
      <c r="C27" s="42" t="s">
        <v>9</v>
      </c>
      <c r="D27" s="44">
        <f>SUM(D7:D26)</f>
        <v>2000</v>
      </c>
      <c r="E27" s="49"/>
      <c r="F27" s="65">
        <f>F8+F10+F12+F14+F18+F16+F20+F22+F24+F26</f>
        <v>0</v>
      </c>
      <c r="G27" s="66">
        <f t="shared" ref="G27:K27" si="0">G8+G10+G12+G14+G18+G16+G20+G22+G24+G26</f>
        <v>0</v>
      </c>
      <c r="H27" s="67">
        <f t="shared" si="0"/>
        <v>0</v>
      </c>
      <c r="I27" s="68">
        <f t="shared" si="0"/>
        <v>0</v>
      </c>
      <c r="J27" s="69">
        <f t="shared" si="0"/>
        <v>0</v>
      </c>
      <c r="K27" s="70">
        <f t="shared" si="0"/>
        <v>0</v>
      </c>
    </row>
    <row r="28" spans="2:11" x14ac:dyDescent="0.25">
      <c r="J28" s="71"/>
    </row>
  </sheetData>
  <mergeCells count="2">
    <mergeCell ref="B1:K1"/>
    <mergeCell ref="B2:K2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0000000-000E-0000-0100-000001000000}">
            <xm:f>'Ranking Summary'!$C$4="No"</xm:f>
            <x14:dxf>
              <fill>
                <patternFill>
                  <bgColor theme="0" tint="-0.34998626667073579"/>
                </patternFill>
              </fill>
            </x14:dxf>
          </x14:cfRule>
          <xm:sqref>J6:J27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C0723-DA0F-49B4-97D9-745A76B45A1E}">
  <dimension ref="B1:L27"/>
  <sheetViews>
    <sheetView showGridLines="0" workbookViewId="0">
      <selection activeCell="E31" sqref="E31"/>
    </sheetView>
  </sheetViews>
  <sheetFormatPr defaultRowHeight="15" x14ac:dyDescent="0.25"/>
  <cols>
    <col min="2" max="2" width="10.140625" bestFit="1" customWidth="1"/>
    <col min="3" max="3" width="41.140625" bestFit="1" customWidth="1"/>
    <col min="4" max="4" width="13.140625" style="1" bestFit="1" customWidth="1"/>
    <col min="5" max="5" width="35.5703125" bestFit="1" customWidth="1"/>
    <col min="6" max="6" width="14.5703125" customWidth="1"/>
    <col min="7" max="7" width="17.5703125" bestFit="1" customWidth="1"/>
    <col min="8" max="8" width="26.42578125" customWidth="1"/>
    <col min="9" max="9" width="22.140625" customWidth="1"/>
  </cols>
  <sheetData>
    <row r="1" spans="2:12" ht="26.25" x14ac:dyDescent="0.4">
      <c r="B1" s="82" t="s">
        <v>42</v>
      </c>
      <c r="C1" s="82"/>
      <c r="D1" s="82"/>
      <c r="E1" s="82"/>
      <c r="F1" s="82"/>
      <c r="G1" s="82"/>
      <c r="H1" s="82"/>
      <c r="I1" s="82"/>
      <c r="J1" s="82"/>
      <c r="K1" s="82"/>
      <c r="L1" s="62"/>
    </row>
    <row r="2" spans="2:12" ht="18.75" x14ac:dyDescent="0.3">
      <c r="B2" s="83" t="s">
        <v>43</v>
      </c>
      <c r="C2" s="83"/>
      <c r="D2" s="83"/>
      <c r="E2" s="83"/>
      <c r="F2" s="83"/>
      <c r="G2" s="83"/>
      <c r="H2" s="83"/>
      <c r="I2" s="83"/>
      <c r="J2" s="83"/>
      <c r="K2" s="83"/>
      <c r="L2" s="63"/>
    </row>
    <row r="4" spans="2:12" x14ac:dyDescent="0.25">
      <c r="F4" s="6" t="s">
        <v>11</v>
      </c>
    </row>
    <row r="5" spans="2:12" ht="15.75" thickBot="1" x14ac:dyDescent="0.3"/>
    <row r="6" spans="2:12" ht="30.75" thickBot="1" x14ac:dyDescent="0.3">
      <c r="B6" s="6" t="s">
        <v>21</v>
      </c>
      <c r="C6" s="7" t="s">
        <v>20</v>
      </c>
      <c r="D6" s="7" t="s">
        <v>0</v>
      </c>
      <c r="E6" s="6"/>
      <c r="F6" s="8" t="s">
        <v>5</v>
      </c>
      <c r="G6" s="9" t="s">
        <v>10</v>
      </c>
    </row>
    <row r="7" spans="2:12" x14ac:dyDescent="0.25">
      <c r="B7" s="2" t="s">
        <v>62</v>
      </c>
      <c r="C7" s="5" t="s">
        <v>44</v>
      </c>
      <c r="D7" s="5">
        <v>250</v>
      </c>
      <c r="E7" s="45" t="s">
        <v>7</v>
      </c>
      <c r="F7" s="58" t="str">
        <f>IF(VLOOKUP(F6,'Ranking Summary'!$E$9:$F$15,2,0)="","",VLOOKUP(F6,'Ranking Summary'!$E$10:$F$15,2,0))</f>
        <v/>
      </c>
      <c r="G7" s="60" t="str">
        <f>IF(VLOOKUP("*CF*",'Ranking Summary'!$E$10:$F$15,2,0)="","",VLOOKUP("*CF*",'Ranking Summary'!$E$10:$F$15,2,0))</f>
        <v/>
      </c>
    </row>
    <row r="8" spans="2:12" ht="15.75" thickBot="1" x14ac:dyDescent="0.3">
      <c r="B8" s="3"/>
      <c r="C8" s="4" t="s">
        <v>57</v>
      </c>
      <c r="D8" s="4"/>
      <c r="E8" s="46" t="s">
        <v>8</v>
      </c>
      <c r="F8" s="59">
        <f>IF(OR(F7="x",F7=""),0,$D$7/2*(_xlfn.RANK.AVG(F7,$F$7:$G$7,0)+COUNTIF($F$7:$G$7,"x")))</f>
        <v>0</v>
      </c>
      <c r="G8" s="61">
        <f>IF(OR(G7="x",G7=""),0,$D$7/2*(_xlfn.RANK.AVG(G7,$F$7:$G$7,0)+COUNTIF($F$7:$G$7,"x")))</f>
        <v>0</v>
      </c>
    </row>
    <row r="9" spans="2:12" x14ac:dyDescent="0.25">
      <c r="B9" s="2" t="s">
        <v>22</v>
      </c>
      <c r="C9" s="5" t="s">
        <v>23</v>
      </c>
      <c r="D9" s="5">
        <v>315</v>
      </c>
      <c r="E9" s="45" t="s">
        <v>7</v>
      </c>
      <c r="F9" s="58" t="str">
        <f>IF(VLOOKUP(F6,'Ranking Summary'!$B$20:$C$25,2,0) = "", "",VLOOKUP(F6,'Ranking Summary'!$B$20:$C$25,2,0))</f>
        <v/>
      </c>
      <c r="G9" s="60" t="str">
        <f>IF(VLOOKUP("*CF*",'Ranking Summary'!$B$20:$C$25,2,0) = "", "",VLOOKUP("*CF*",'Ranking Summary'!$B$20:$C$25,2,0))</f>
        <v/>
      </c>
    </row>
    <row r="10" spans="2:12" ht="15.75" thickBot="1" x14ac:dyDescent="0.3">
      <c r="B10" s="3"/>
      <c r="C10" s="4"/>
      <c r="D10" s="4"/>
      <c r="E10" s="46" t="s">
        <v>8</v>
      </c>
      <c r="F10" s="59">
        <f>IF(OR(F9="x",F9=""),0,$D$9/2*(_xlfn.RANK.AVG(F9,$F$9:$G$9,0)+COUNTIF($F$9:$G$9,"x")))</f>
        <v>0</v>
      </c>
      <c r="G10" s="61">
        <f>IF(OR(G9="x",G9=""),0,$D$9/2*(_xlfn.RANK.AVG(G9,$F$9:$G$9,0)+COUNTIF($F$9:$G$9,"x")))</f>
        <v>0</v>
      </c>
    </row>
    <row r="11" spans="2:12" x14ac:dyDescent="0.25">
      <c r="B11" s="2" t="s">
        <v>25</v>
      </c>
      <c r="C11" s="5" t="s">
        <v>24</v>
      </c>
      <c r="D11" s="5">
        <v>175</v>
      </c>
      <c r="E11" s="45" t="s">
        <v>7</v>
      </c>
      <c r="F11" s="58" t="str">
        <f>IF(VLOOKUP(F6,'Ranking Summary'!$E$20:$F$25,2,0) = "", "",VLOOKUP(F6,'Ranking Summary'!$E$20:$F$25,2,0))</f>
        <v/>
      </c>
      <c r="G11" s="60" t="str">
        <f>IF(VLOOKUP("*CF*",'Ranking Summary'!$E$20:$F$25,2,0) = "", "",VLOOKUP("*CF*",'Ranking Summary'!$E$20:$F$25,2,0))</f>
        <v/>
      </c>
    </row>
    <row r="12" spans="2:12" ht="13.5" customHeight="1" thickBot="1" x14ac:dyDescent="0.3">
      <c r="B12" s="3"/>
      <c r="C12" s="4"/>
      <c r="D12" s="4"/>
      <c r="E12" s="46" t="s">
        <v>8</v>
      </c>
      <c r="F12" s="59">
        <f>IF(OR(F11="x",F11=""),0,$D$11/2*(_xlfn.RANK.AVG(F11,$F$11:$G$11,0)+COUNTIF($F$11:$G$11,"x")))</f>
        <v>0</v>
      </c>
      <c r="G12" s="61">
        <f>IF(OR(G11="x",G11=""),0,$D$11/2*(_xlfn.RANK.AVG(G11,$F$11:$G$11,0)+COUNTIF($F$11:$G$11,"x")))</f>
        <v>0</v>
      </c>
    </row>
    <row r="13" spans="2:12" x14ac:dyDescent="0.25">
      <c r="B13" s="2" t="s">
        <v>26</v>
      </c>
      <c r="C13" s="5" t="s">
        <v>27</v>
      </c>
      <c r="D13" s="5">
        <v>125</v>
      </c>
      <c r="E13" s="45" t="s">
        <v>7</v>
      </c>
      <c r="F13" s="58" t="str">
        <f>IF(VLOOKUP(F6,'Ranking Summary'!$H$20:$I$25,2,0) = "", "",VLOOKUP(F6,'Ranking Summary'!$H$20:$I$25,2,0))</f>
        <v/>
      </c>
      <c r="G13" s="60" t="str">
        <f>IF(VLOOKUP("*CF*",'Ranking Summary'!$H$20:$I$25,2,0) = "", "",VLOOKUP("*CF*",'Ranking Summary'!$H$20:$I$25,2,0))</f>
        <v/>
      </c>
    </row>
    <row r="14" spans="2:12" ht="15.75" thickBot="1" x14ac:dyDescent="0.3">
      <c r="B14" s="3"/>
      <c r="C14" s="4"/>
      <c r="D14" s="4"/>
      <c r="E14" s="46" t="s">
        <v>8</v>
      </c>
      <c r="F14" s="59">
        <f>IF(OR(F13="x",F13=""),0,$D$13/2*(_xlfn.RANK.AVG(F13,$F$13:$G$13,0)+COUNTIF($F$13:$G$13,"x")))</f>
        <v>0</v>
      </c>
      <c r="G14" s="61">
        <f>IF(OR(G13="x",G13=""),0,$D$13/2*(_xlfn.RANK.AVG(G13,$F$13:$G$13,0)+COUNTIF($F$13:$G$13,"x")))</f>
        <v>0</v>
      </c>
    </row>
    <row r="15" spans="2:12" x14ac:dyDescent="0.25">
      <c r="B15" s="2" t="s">
        <v>28</v>
      </c>
      <c r="C15" s="5" t="s">
        <v>29</v>
      </c>
      <c r="D15" s="5">
        <v>190</v>
      </c>
      <c r="E15" s="47" t="s">
        <v>7</v>
      </c>
      <c r="F15" s="58" t="str">
        <f>IF(VLOOKUP(F6,'Ranking Summary'!$B$30:$C$35,2,0) = "", "",VLOOKUP(F6,'Ranking Summary'!$B$30:$C$35,2,0))</f>
        <v/>
      </c>
      <c r="G15" s="60" t="str">
        <f>IF(VLOOKUP("*CF*",'Ranking Summary'!$B$30:$C$35,2,0) = "", "",VLOOKUP("*CF*",'Ranking Summary'!$B$30:$C$35,2,0))</f>
        <v/>
      </c>
    </row>
    <row r="16" spans="2:12" ht="15.75" thickBot="1" x14ac:dyDescent="0.3">
      <c r="B16" s="3"/>
      <c r="C16" s="4"/>
      <c r="D16" s="4"/>
      <c r="E16" s="48" t="s">
        <v>8</v>
      </c>
      <c r="F16" s="59">
        <f>IF(OR(F15="x",F15=""),0,$D$15/2*(_xlfn.RANK.AVG(F15,$F$15:$G$15,0)+COUNTIF($F$15:$G$15,"x")))</f>
        <v>0</v>
      </c>
      <c r="G16" s="61">
        <f>IF(OR(G15="x",G15=""),0,$D$15/2*(_xlfn.RANK.AVG(G15,$F$15:$G$15,0)+COUNTIF($F$15:$G$15,"x")))</f>
        <v>0</v>
      </c>
    </row>
    <row r="17" spans="2:7" x14ac:dyDescent="0.25">
      <c r="B17" s="2" t="s">
        <v>30</v>
      </c>
      <c r="C17" s="5" t="s">
        <v>31</v>
      </c>
      <c r="D17" s="5">
        <v>190</v>
      </c>
      <c r="E17" s="45" t="s">
        <v>7</v>
      </c>
      <c r="F17" s="58" t="str">
        <f>IF(VLOOKUP(F6,'Ranking Summary'!$E$30:$F$35,2,0) = "", "",VLOOKUP(F6,'Ranking Summary'!$E$30:$F$35,2,0))</f>
        <v/>
      </c>
      <c r="G17" s="60" t="str">
        <f>IF(VLOOKUP("*CF*",'Ranking Summary'!$E$30:$F$35,2,0) = "", "",VLOOKUP("*CF*",'Ranking Summary'!$E$30:$F$35,2,0))</f>
        <v/>
      </c>
    </row>
    <row r="18" spans="2:7" ht="15.75" thickBot="1" x14ac:dyDescent="0.3">
      <c r="B18" s="3"/>
      <c r="C18" s="4"/>
      <c r="D18" s="4"/>
      <c r="E18" s="46" t="s">
        <v>8</v>
      </c>
      <c r="F18" s="59">
        <f>IF(OR(F17="x",F17=""),0,$D$17/2*(_xlfn.RANK.AVG(F17,$F$17:$G$17,0)+COUNTIF($F$17:$G$17,"x")))</f>
        <v>0</v>
      </c>
      <c r="G18" s="61">
        <f>IF(OR(G17="x",G17=""),0,$D$17/2*(_xlfn.RANK.AVG(G17,$F$17:$G$17,0)+COUNTIF($F$17:$G$17,"x")))</f>
        <v>0</v>
      </c>
    </row>
    <row r="19" spans="2:7" ht="15.6" customHeight="1" x14ac:dyDescent="0.25">
      <c r="B19" s="2" t="s">
        <v>32</v>
      </c>
      <c r="C19" s="5" t="s">
        <v>33</v>
      </c>
      <c r="D19" s="5">
        <v>190</v>
      </c>
      <c r="E19" s="45" t="s">
        <v>7</v>
      </c>
      <c r="F19" s="58" t="str">
        <f>IF(VLOOKUP(F6,'Ranking Summary'!$H$30:$I$35,2,0) = "", "",VLOOKUP(F6,'Ranking Summary'!$H$30:$I$35,2,0))</f>
        <v/>
      </c>
      <c r="G19" s="60" t="str">
        <f>IF(VLOOKUP("*CF*",'Ranking Summary'!$H$30:$I$35,2,0) = "", "",VLOOKUP("*CF*",'Ranking Summary'!$H$30:$I$35,2,0))</f>
        <v/>
      </c>
    </row>
    <row r="20" spans="2:7" ht="15.6" customHeight="1" thickBot="1" x14ac:dyDescent="0.3">
      <c r="B20" s="3"/>
      <c r="C20" s="4"/>
      <c r="D20" s="4"/>
      <c r="E20" s="46" t="s">
        <v>8</v>
      </c>
      <c r="F20" s="59">
        <f>IF(OR(F19="x",F19=""),0,$D$19/2*(_xlfn.RANK.AVG(F19,$F$19:$G$19,0)+COUNTIF($F$19:$G$19,"x")))</f>
        <v>0</v>
      </c>
      <c r="G20" s="61">
        <f>IF(OR(G19="x",G19=""),0,$D$19/2*(_xlfn.RANK.AVG(G19,$F$19:$G$19,0)+COUNTIF($F$19:$G$19,"x")))</f>
        <v>0</v>
      </c>
    </row>
    <row r="21" spans="2:7" x14ac:dyDescent="0.25">
      <c r="B21" s="2" t="s">
        <v>34</v>
      </c>
      <c r="C21" s="5" t="s">
        <v>35</v>
      </c>
      <c r="D21" s="5">
        <v>250</v>
      </c>
      <c r="E21" s="45" t="s">
        <v>7</v>
      </c>
      <c r="F21" s="58" t="str">
        <f>IF(VLOOKUP(F6,'Ranking Summary'!$B$40:$C$45,2,0) = "", "",VLOOKUP(F6,'Ranking Summary'!$B$40:$C$45,2,0))</f>
        <v/>
      </c>
      <c r="G21" s="60" t="str">
        <f>IF(VLOOKUP("*CF*",'Ranking Summary'!$B$40:$C$45,2,0) = "", "",VLOOKUP("*CF*",'Ranking Summary'!$B$40:$C$45,2,0))</f>
        <v/>
      </c>
    </row>
    <row r="22" spans="2:7" ht="15.75" thickBot="1" x14ac:dyDescent="0.3">
      <c r="B22" s="3"/>
      <c r="C22" s="4"/>
      <c r="D22" s="4"/>
      <c r="E22" s="46" t="s">
        <v>8</v>
      </c>
      <c r="F22" s="59">
        <f>IF(OR(F21="x",F21=""),0,$D$21/2*(_xlfn.RANK.AVG(F21,$F$21:$G$21,0)+COUNTIF($F$21:$G$21,"x")))</f>
        <v>0</v>
      </c>
      <c r="G22" s="61">
        <f>IF(OR(G21="x",G21=""),0,$D$21/2*(_xlfn.RANK.AVG(G21,$F$21:$G$21,0)+COUNTIF($F$21:$G$21,"x")))</f>
        <v>0</v>
      </c>
    </row>
    <row r="23" spans="2:7" x14ac:dyDescent="0.25">
      <c r="B23" s="2" t="s">
        <v>36</v>
      </c>
      <c r="C23" s="5" t="s">
        <v>37</v>
      </c>
      <c r="D23" s="5">
        <v>125</v>
      </c>
      <c r="E23" s="45" t="s">
        <v>7</v>
      </c>
      <c r="F23" s="58" t="str">
        <f>IF(VLOOKUP(F6,'Ranking Summary'!$E$40:$F$45,2,0) = "", "",VLOOKUP(F6,'Ranking Summary'!$E$40:$F$45,2,0))</f>
        <v/>
      </c>
      <c r="G23" s="60" t="str">
        <f>IF(VLOOKUP("*CF*",'Ranking Summary'!$E$40:$F$45,2,0) = "", "",VLOOKUP("*CF*",'Ranking Summary'!$E$40:$F$45,2,0))</f>
        <v/>
      </c>
    </row>
    <row r="24" spans="2:7" ht="15.75" thickBot="1" x14ac:dyDescent="0.3">
      <c r="B24" s="3"/>
      <c r="C24" s="4"/>
      <c r="D24" s="4"/>
      <c r="E24" s="46" t="s">
        <v>8</v>
      </c>
      <c r="F24" s="59">
        <f>IF(OR(F23="x",F23=""),0,$D$23/2*(_xlfn.RANK.AVG(F23,$F$23:$G$23,0)+COUNTIF($F$23:$G$23,"x")))</f>
        <v>0</v>
      </c>
      <c r="G24" s="61">
        <f>IF(OR(G23="x",G23=""),0,$D$23/2*(_xlfn.RANK.AVG(G23,$F$23:$G$23,0)+COUNTIF($F$23:$G$23,"x")))</f>
        <v>0</v>
      </c>
    </row>
    <row r="25" spans="2:7" x14ac:dyDescent="0.25">
      <c r="B25" s="2" t="s">
        <v>38</v>
      </c>
      <c r="C25" s="5" t="s">
        <v>39</v>
      </c>
      <c r="D25" s="5">
        <v>190</v>
      </c>
      <c r="E25" s="45" t="s">
        <v>7</v>
      </c>
      <c r="F25" s="58" t="str">
        <f>IF(VLOOKUP(F6,'Ranking Summary'!$H$40:$I$45,2,0) = "", "",VLOOKUP(F6,'Ranking Summary'!$H$40:$I$45,2,0))</f>
        <v/>
      </c>
      <c r="G25" s="60" t="str">
        <f>IF(VLOOKUP("*CF*",'Ranking Summary'!$H$40:$I$45,2,0) = "", "",VLOOKUP("*CF*",'Ranking Summary'!$H$40:$I$45,2,0))</f>
        <v/>
      </c>
    </row>
    <row r="26" spans="2:7" ht="15.75" thickBot="1" x14ac:dyDescent="0.3">
      <c r="B26" s="3"/>
      <c r="C26" s="4"/>
      <c r="D26" s="4"/>
      <c r="E26" s="46" t="s">
        <v>8</v>
      </c>
      <c r="F26" s="59">
        <f>IF(OR(F25="x",F25=""),0,$D$25/2*(_xlfn.RANK.AVG(F25,$F$25:$G$25,0)+COUNTIF($F$25:$G$25,"x")))</f>
        <v>0</v>
      </c>
      <c r="G26" s="61">
        <f>IF(OR(G25="x",G25=""),0,$D$25/2*(_xlfn.RANK.AVG(G25,$F$25:$G$25,0)+COUNTIF($F$25:$G$25,"x")))</f>
        <v>0</v>
      </c>
    </row>
    <row r="27" spans="2:7" ht="15.75" thickBot="1" x14ac:dyDescent="0.3">
      <c r="B27" s="43"/>
      <c r="C27" s="42" t="s">
        <v>9</v>
      </c>
      <c r="D27" s="44">
        <f>SUM(D7:D26)</f>
        <v>2000</v>
      </c>
      <c r="E27" s="49"/>
      <c r="F27" s="69">
        <f>F8+F10+F12+F14+F18+F16+F20+F22+F24+F26</f>
        <v>0</v>
      </c>
      <c r="G27" s="70">
        <f>G8+G10+G12+G14+G18+G16+G20+G22+G24+G26</f>
        <v>0</v>
      </c>
    </row>
  </sheetData>
  <mergeCells count="2">
    <mergeCell ref="B1:K1"/>
    <mergeCell ref="B2:K2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42A6-6E80-4AA1-91FC-894B54405F5A}">
  <dimension ref="B1:K27"/>
  <sheetViews>
    <sheetView showGridLines="0" workbookViewId="0">
      <selection activeCell="E33" sqref="E33"/>
    </sheetView>
  </sheetViews>
  <sheetFormatPr defaultRowHeight="15" x14ac:dyDescent="0.25"/>
  <cols>
    <col min="2" max="2" width="10" bestFit="1" customWidth="1"/>
    <col min="3" max="3" width="41.140625" bestFit="1" customWidth="1"/>
    <col min="4" max="4" width="13.140625" style="1" bestFit="1" customWidth="1"/>
    <col min="5" max="5" width="35.5703125" bestFit="1" customWidth="1"/>
    <col min="6" max="6" width="19.42578125" customWidth="1"/>
    <col min="7" max="7" width="20.28515625" customWidth="1"/>
    <col min="8" max="8" width="26.42578125" customWidth="1"/>
    <col min="9" max="9" width="22.140625" customWidth="1"/>
    <col min="10" max="10" width="18.5703125" bestFit="1" customWidth="1"/>
    <col min="11" max="11" width="24.140625" customWidth="1"/>
  </cols>
  <sheetData>
    <row r="1" spans="2:11" ht="26.25" x14ac:dyDescent="0.4">
      <c r="B1" s="82" t="s">
        <v>42</v>
      </c>
      <c r="C1" s="82"/>
      <c r="D1" s="82"/>
      <c r="E1" s="82"/>
      <c r="F1" s="82"/>
      <c r="G1" s="82"/>
      <c r="H1" s="82"/>
      <c r="I1" s="82"/>
      <c r="J1" s="82"/>
      <c r="K1" s="82"/>
    </row>
    <row r="2" spans="2:11" ht="18.75" x14ac:dyDescent="0.3">
      <c r="B2" s="83" t="s">
        <v>60</v>
      </c>
      <c r="C2" s="83"/>
      <c r="D2" s="83"/>
      <c r="E2" s="83"/>
      <c r="F2" s="83"/>
      <c r="G2" s="83"/>
      <c r="H2" s="83"/>
      <c r="I2" s="83"/>
      <c r="J2" s="83"/>
      <c r="K2" s="83"/>
    </row>
    <row r="4" spans="2:11" x14ac:dyDescent="0.25">
      <c r="F4" s="6" t="s">
        <v>19</v>
      </c>
    </row>
    <row r="5" spans="2:11" ht="15.75" thickBot="1" x14ac:dyDescent="0.3"/>
    <row r="6" spans="2:11" ht="45.75" thickBot="1" x14ac:dyDescent="0.3">
      <c r="B6" s="6" t="s">
        <v>21</v>
      </c>
      <c r="C6" s="7" t="s">
        <v>20</v>
      </c>
      <c r="D6" s="7" t="s">
        <v>0</v>
      </c>
      <c r="E6" s="6"/>
      <c r="F6" s="13" t="s">
        <v>4</v>
      </c>
      <c r="G6" s="9" t="s">
        <v>6</v>
      </c>
    </row>
    <row r="7" spans="2:11" x14ac:dyDescent="0.25">
      <c r="B7" s="2" t="s">
        <v>63</v>
      </c>
      <c r="C7" s="5" t="s">
        <v>44</v>
      </c>
      <c r="D7" s="5">
        <v>250</v>
      </c>
      <c r="E7" s="45" t="s">
        <v>7</v>
      </c>
      <c r="F7" s="56" t="str">
        <f>IF(VLOOKUP(F6,'Ranking Summary'!$H$10:$I$15,2,0)="","",VLOOKUP(F6,'Ranking Summary'!$H$10:$I$15,2,0))</f>
        <v/>
      </c>
      <c r="G7" s="60" t="str">
        <f>IF(VLOOKUP("*AZCH*",'Ranking Summary'!$H$10:$I$15,2,0)="","",VLOOKUP("*AZCH*",'Ranking Summary'!$H$10:$I$15,2,0))</f>
        <v/>
      </c>
    </row>
    <row r="8" spans="2:11" ht="15.75" thickBot="1" x14ac:dyDescent="0.3">
      <c r="B8" s="3"/>
      <c r="C8" s="4" t="s">
        <v>58</v>
      </c>
      <c r="D8" s="4"/>
      <c r="E8" s="46" t="s">
        <v>8</v>
      </c>
      <c r="F8" s="57">
        <f>IF(OR(F7="x",F7=""),0,$D$7/2*(_xlfn.RANK.AVG(F7,$F$7:$G$7,0)+COUNTIF($F$7:$G$7,"x")))</f>
        <v>0</v>
      </c>
      <c r="G8" s="61">
        <f>IF(OR(G7="x",G7=""),0,$D$7/2*(_xlfn.RANK.AVG(G7,$F$7:$G$7,0)+COUNTIF($F$7:$G$7,"x")))</f>
        <v>0</v>
      </c>
    </row>
    <row r="9" spans="2:11" x14ac:dyDescent="0.25">
      <c r="B9" s="2" t="s">
        <v>22</v>
      </c>
      <c r="C9" s="5" t="s">
        <v>23</v>
      </c>
      <c r="D9" s="5">
        <v>315</v>
      </c>
      <c r="E9" s="45" t="s">
        <v>7</v>
      </c>
      <c r="F9" s="56" t="str">
        <f>IF(VLOOKUP(F6,'Ranking Summary'!$B$20:$C$25,2,0) = "", "",VLOOKUP(F6,'Ranking Summary'!$B$20:$C$25,2,0))</f>
        <v/>
      </c>
      <c r="G9" s="60" t="str">
        <f>IF(VLOOKUP("*AZCH*",'Ranking Summary'!$B$20:$C$25,2,0) = "", "",VLOOKUP("*AZCH*",'Ranking Summary'!$B$20:$C$25,2,0))</f>
        <v/>
      </c>
    </row>
    <row r="10" spans="2:11" ht="15.75" thickBot="1" x14ac:dyDescent="0.3">
      <c r="B10" s="3"/>
      <c r="C10" s="4"/>
      <c r="D10" s="4"/>
      <c r="E10" s="46" t="s">
        <v>8</v>
      </c>
      <c r="F10" s="57">
        <f>IF(OR(F9="x",F9=""),0,$D$9/2*(_xlfn.RANK.AVG(F9,$F$9:$G$9,0)+COUNTIF($F$9:$G$9,"x")))</f>
        <v>0</v>
      </c>
      <c r="G10" s="61">
        <f>IF(OR(G9="x",G9=""),0,$D$9/2*(_xlfn.RANK.AVG(G9,$F$9:$G$9,0)+COUNTIF($F$9:$G$9,"x")))</f>
        <v>0</v>
      </c>
    </row>
    <row r="11" spans="2:11" x14ac:dyDescent="0.25">
      <c r="B11" s="2" t="s">
        <v>25</v>
      </c>
      <c r="C11" s="5" t="s">
        <v>24</v>
      </c>
      <c r="D11" s="5">
        <v>175</v>
      </c>
      <c r="E11" s="45" t="s">
        <v>7</v>
      </c>
      <c r="F11" s="56" t="str">
        <f>IF(VLOOKUP(F6,'Ranking Summary'!$E$20:$F$25,2,0) = "", "",VLOOKUP(F6,'Ranking Summary'!$E$20:$F$25,2,0))</f>
        <v/>
      </c>
      <c r="G11" s="60" t="str">
        <f>IF(VLOOKUP("*AZCH*",'Ranking Summary'!$E$20:$F$25,2,0) = "", "",VLOOKUP("*AZCH*",'Ranking Summary'!$E$20:$F$25,2,0))</f>
        <v/>
      </c>
    </row>
    <row r="12" spans="2:11" ht="13.5" customHeight="1" thickBot="1" x14ac:dyDescent="0.3">
      <c r="B12" s="3"/>
      <c r="C12" s="4"/>
      <c r="D12" s="4"/>
      <c r="E12" s="46" t="s">
        <v>8</v>
      </c>
      <c r="F12" s="57">
        <f>IF(OR(F11="x",F11=""),0,$D$11/2*(_xlfn.RANK.AVG(F11,$F$11:$G$11,0)+COUNTIF($F$11:$G$11,"x")))</f>
        <v>0</v>
      </c>
      <c r="G12" s="61">
        <f>IF(OR(G11="x",G11=""),0,$D$11/2*(_xlfn.RANK.AVG(G11,$F$11:$G$11,0)+COUNTIF($F$11:$G$11,"x")))</f>
        <v>0</v>
      </c>
    </row>
    <row r="13" spans="2:11" x14ac:dyDescent="0.25">
      <c r="B13" s="2" t="s">
        <v>26</v>
      </c>
      <c r="C13" s="5" t="s">
        <v>27</v>
      </c>
      <c r="D13" s="5">
        <v>125</v>
      </c>
      <c r="E13" s="45" t="s">
        <v>7</v>
      </c>
      <c r="F13" s="56" t="str">
        <f>IF(VLOOKUP(F6,'Ranking Summary'!$H$20:$I$25,2,0) = "", "",VLOOKUP(F6,'Ranking Summary'!$H$20:$I$25,2,0))</f>
        <v/>
      </c>
      <c r="G13" s="60" t="str">
        <f>IF(VLOOKUP("*AZCH*",'Ranking Summary'!$H$20:$I$25,2,0) = "", "",VLOOKUP("*AZCH*",'Ranking Summary'!$H$20:$I$25,2,0))</f>
        <v/>
      </c>
    </row>
    <row r="14" spans="2:11" ht="15.75" thickBot="1" x14ac:dyDescent="0.3">
      <c r="B14" s="3"/>
      <c r="C14" s="4"/>
      <c r="D14" s="4"/>
      <c r="E14" s="46" t="s">
        <v>8</v>
      </c>
      <c r="F14" s="57">
        <f>IF(OR(F13="x",F13=""),0,$D$13/2*(_xlfn.RANK.AVG(F13,$F$13:$G$13,0)+COUNTIF($F$13:$G$13,"x")))</f>
        <v>0</v>
      </c>
      <c r="G14" s="61">
        <f>IF(OR(G13="x",G13=""),0,$D$13/2*(_xlfn.RANK.AVG(G13,$F$13:$G$13,0)+COUNTIF($F$13:$G$13,"x")))</f>
        <v>0</v>
      </c>
    </row>
    <row r="15" spans="2:11" x14ac:dyDescent="0.25">
      <c r="B15" s="2" t="s">
        <v>28</v>
      </c>
      <c r="C15" s="5" t="s">
        <v>29</v>
      </c>
      <c r="D15" s="5">
        <v>190</v>
      </c>
      <c r="E15" s="47" t="s">
        <v>7</v>
      </c>
      <c r="F15" s="56" t="str">
        <f>IF(VLOOKUP(F6,'Ranking Summary'!$B$30:$C$35,2,0) = "", "",VLOOKUP(F6,'Ranking Summary'!$B$30:$C$35,2,0))</f>
        <v/>
      </c>
      <c r="G15" s="60" t="str">
        <f>IF(VLOOKUP("*AZCH*",'Ranking Summary'!$B$30:$C$35,2,0) = "", "",VLOOKUP("*AZCH*",'Ranking Summary'!$B$30:$C$35,2,0))</f>
        <v/>
      </c>
    </row>
    <row r="16" spans="2:11" ht="15.75" thickBot="1" x14ac:dyDescent="0.3">
      <c r="B16" s="3"/>
      <c r="C16" s="4"/>
      <c r="D16" s="4"/>
      <c r="E16" s="48" t="s">
        <v>8</v>
      </c>
      <c r="F16" s="57">
        <f>IF(OR(F15="x",F15=""),0,$D$15/2*(_xlfn.RANK.AVG(F15,$F$15:$G$15,0)+COUNTIF($F$15:$G$15,"x")))</f>
        <v>0</v>
      </c>
      <c r="G16" s="61">
        <f>IF(OR(G15="x",G15=""),0,$D$15/2*(_xlfn.RANK.AVG(G15,$F$15:$G$15,0)+COUNTIF($F$15:$G$15,"x")))</f>
        <v>0</v>
      </c>
    </row>
    <row r="17" spans="2:7" x14ac:dyDescent="0.25">
      <c r="B17" s="2" t="s">
        <v>30</v>
      </c>
      <c r="C17" s="5" t="s">
        <v>31</v>
      </c>
      <c r="D17" s="5">
        <v>190</v>
      </c>
      <c r="E17" s="45" t="s">
        <v>7</v>
      </c>
      <c r="F17" s="56" t="str">
        <f>IF(VLOOKUP(F6,'Ranking Summary'!$E$30:$F$35,2,0) = "", "",VLOOKUP(F6,'Ranking Summary'!$E$30:$F$35,2,0))</f>
        <v/>
      </c>
      <c r="G17" s="60" t="str">
        <f>IF(VLOOKUP("*AZCH*",'Ranking Summary'!$E$30:$F$35,2,0) = "", "",VLOOKUP("*AZCH*",'Ranking Summary'!$E$30:$F$35,2,0))</f>
        <v/>
      </c>
    </row>
    <row r="18" spans="2:7" ht="15.75" thickBot="1" x14ac:dyDescent="0.3">
      <c r="B18" s="3"/>
      <c r="C18" s="4"/>
      <c r="D18" s="4"/>
      <c r="E18" s="46" t="s">
        <v>8</v>
      </c>
      <c r="F18" s="57">
        <f>IF(OR(F17="x",F17=""),0,$D$17/2*(_xlfn.RANK.AVG(F17,$F$17:$G$17,0)+COUNTIF($F$17:$G$17,"x")))</f>
        <v>0</v>
      </c>
      <c r="G18" s="61">
        <f>IF(OR(G17="x",G17=""),0,$D$17/2*(_xlfn.RANK.AVG(G17,$F$17:$G$17,0)+COUNTIF($F$17:$G$17,"x")))</f>
        <v>0</v>
      </c>
    </row>
    <row r="19" spans="2:7" ht="15.6" customHeight="1" x14ac:dyDescent="0.25">
      <c r="B19" s="2" t="s">
        <v>32</v>
      </c>
      <c r="C19" s="5" t="s">
        <v>33</v>
      </c>
      <c r="D19" s="5">
        <v>190</v>
      </c>
      <c r="E19" s="45" t="s">
        <v>7</v>
      </c>
      <c r="F19" s="56" t="str">
        <f>IF(VLOOKUP(F6,'Ranking Summary'!$H$30:$I$35,2,0) = "", "",VLOOKUP(F6,'Ranking Summary'!$H$30:$I$35,2,0))</f>
        <v/>
      </c>
      <c r="G19" s="60" t="str">
        <f>IF(VLOOKUP("*AZCH*",'Ranking Summary'!$H$30:$I$35,2,0) = "", "",VLOOKUP("*AZCH*",'Ranking Summary'!$H$30:$I$35,2,0))</f>
        <v/>
      </c>
    </row>
    <row r="20" spans="2:7" ht="15.6" customHeight="1" thickBot="1" x14ac:dyDescent="0.3">
      <c r="B20" s="3"/>
      <c r="C20" s="4"/>
      <c r="D20" s="4"/>
      <c r="E20" s="46" t="s">
        <v>8</v>
      </c>
      <c r="F20" s="57">
        <f>IF(OR(F19="x",F19=""),0,$D$19/2*(_xlfn.RANK.AVG(F19,$F$19:$G$19,0)+COUNTIF($F$19:$G$19,"x")))</f>
        <v>0</v>
      </c>
      <c r="G20" s="61">
        <f>IF(OR(G19="x",G19=""),0,$D$19/2*(_xlfn.RANK.AVG(G19,$F$19:$G$19,0)+COUNTIF($F$19:$G$19,"x")))</f>
        <v>0</v>
      </c>
    </row>
    <row r="21" spans="2:7" x14ac:dyDescent="0.25">
      <c r="B21" s="2" t="s">
        <v>34</v>
      </c>
      <c r="C21" s="5" t="s">
        <v>35</v>
      </c>
      <c r="D21" s="5">
        <v>250</v>
      </c>
      <c r="E21" s="45" t="s">
        <v>7</v>
      </c>
      <c r="F21" s="56" t="str">
        <f>IF(VLOOKUP(F6,'Ranking Summary'!$B$40:$C$45,2,0) = "", "",VLOOKUP(F6,'Ranking Summary'!$B$40:$C$45,2,0))</f>
        <v/>
      </c>
      <c r="G21" s="60" t="str">
        <f>IF(VLOOKUP("*AZCH*",'Ranking Summary'!$B$40:$C$45,2,0) = "", "",VLOOKUP("*AZCH*",'Ranking Summary'!$B$40:$C$45,2,0))</f>
        <v/>
      </c>
    </row>
    <row r="22" spans="2:7" ht="15.75" thickBot="1" x14ac:dyDescent="0.3">
      <c r="B22" s="3"/>
      <c r="C22" s="4"/>
      <c r="D22" s="4"/>
      <c r="E22" s="46" t="s">
        <v>8</v>
      </c>
      <c r="F22" s="57">
        <f>IF(OR(F21="x",F21=""),0,$D$21/2*(_xlfn.RANK.AVG(F21,$F$21:$G$21,0)+COUNTIF($F$21:$G$21,"x")))</f>
        <v>0</v>
      </c>
      <c r="G22" s="61">
        <f>IF(OR(G21="x",G21=""),0,$D$21/2*(_xlfn.RANK.AVG(G21,$F$21:$G$21,0)+COUNTIF($F$21:$G$21,"x")))</f>
        <v>0</v>
      </c>
    </row>
    <row r="23" spans="2:7" x14ac:dyDescent="0.25">
      <c r="B23" s="2" t="s">
        <v>36</v>
      </c>
      <c r="C23" s="5" t="s">
        <v>37</v>
      </c>
      <c r="D23" s="5">
        <v>125</v>
      </c>
      <c r="E23" s="45" t="s">
        <v>7</v>
      </c>
      <c r="F23" s="56" t="str">
        <f>IF(VLOOKUP(F6,'Ranking Summary'!$E$40:$F$45,2,0) = "", "",VLOOKUP(F6,'Ranking Summary'!$E$40:$F$45,2,0))</f>
        <v/>
      </c>
      <c r="G23" s="60" t="str">
        <f>IF(VLOOKUP("*AZCH*",'Ranking Summary'!$E$40:$F$45,2,0) = "", "",VLOOKUP("*AZCH*",'Ranking Summary'!$E$40:$F$45,2,0))</f>
        <v/>
      </c>
    </row>
    <row r="24" spans="2:7" ht="15.75" thickBot="1" x14ac:dyDescent="0.3">
      <c r="B24" s="3"/>
      <c r="C24" s="4"/>
      <c r="D24" s="4"/>
      <c r="E24" s="46" t="s">
        <v>8</v>
      </c>
      <c r="F24" s="57">
        <f>IF(OR(F23="x",F23=""),0,$D$23/2*(_xlfn.RANK.AVG(F23,$F$23:$G$23,0)+COUNTIF($F$23:$G$23,"x")))</f>
        <v>0</v>
      </c>
      <c r="G24" s="61">
        <f>IF(OR(G23="x",G23=""),0,$D$23/2*(_xlfn.RANK.AVG(G23,$F$23:$G$23,0)+COUNTIF($F$23:$G$23,"x")))</f>
        <v>0</v>
      </c>
    </row>
    <row r="25" spans="2:7" x14ac:dyDescent="0.25">
      <c r="B25" s="2" t="s">
        <v>38</v>
      </c>
      <c r="C25" s="5" t="s">
        <v>39</v>
      </c>
      <c r="D25" s="5">
        <v>190</v>
      </c>
      <c r="E25" s="45" t="s">
        <v>7</v>
      </c>
      <c r="F25" s="56" t="str">
        <f>IF(VLOOKUP(F6,'Ranking Summary'!$H$40:$I$45,2,0) = "", "",VLOOKUP(F6,'Ranking Summary'!$H$40:$I$45,2,0))</f>
        <v/>
      </c>
      <c r="G25" s="60" t="str">
        <f>IF(VLOOKUP("*AZCH*",'Ranking Summary'!$H$40:$I$45,2,0) = "", "",VLOOKUP("*AZCH*",'Ranking Summary'!$H$40:$I$45,2,0))</f>
        <v/>
      </c>
    </row>
    <row r="26" spans="2:7" ht="15.75" thickBot="1" x14ac:dyDescent="0.3">
      <c r="B26" s="3"/>
      <c r="C26" s="4"/>
      <c r="D26" s="4"/>
      <c r="E26" s="46" t="s">
        <v>8</v>
      </c>
      <c r="F26" s="57">
        <f>IF(OR(F25="x",F25=""),0,$D$25/2*(_xlfn.RANK.AVG(F25,$F$25:$G$25,0)+COUNTIF($F$25:$G$25,"x")))</f>
        <v>0</v>
      </c>
      <c r="G26" s="61">
        <f>IF(OR(G25="x",G25=""),0,$D$25/2*(_xlfn.RANK.AVG(G25,$F$25:$G$25,0)+COUNTIF($F$25:$G$25,"x")))</f>
        <v>0</v>
      </c>
    </row>
    <row r="27" spans="2:7" ht="15.75" thickBot="1" x14ac:dyDescent="0.3">
      <c r="B27" s="43"/>
      <c r="C27" s="42" t="s">
        <v>9</v>
      </c>
      <c r="D27" s="44">
        <f>SUM(D7:D26)</f>
        <v>2000</v>
      </c>
      <c r="E27" s="49"/>
      <c r="F27" s="68">
        <f>F8+F10+F12+F14+F18+F16+F20+F22+F24+F26</f>
        <v>0</v>
      </c>
      <c r="G27" s="70">
        <f>G8+G10+G12+G14+G18+G16+G20+G22+G24+G26</f>
        <v>0</v>
      </c>
    </row>
  </sheetData>
  <mergeCells count="2">
    <mergeCell ref="B1:K1"/>
    <mergeCell ref="B2:K2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73C36F-BA79-4827-84EC-73E5E718FCDC}">
  <ds:schemaRefs>
    <ds:schemaRef ds:uri="http://schemas.openxmlformats.org/package/2006/metadata/core-properties"/>
    <ds:schemaRef ds:uri="http://purl.org/dc/elements/1.1/"/>
    <ds:schemaRef ds:uri="4e68ec4e-bc40-4c34-8d16-daca5267078e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0fbe1cf0-bf00-49fb-b103-6fbc494088f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B701297-6341-4301-8F66-2B02E5E83A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95A930-50C1-49F0-B4A1-E7D00B710E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PP ACC Final Score by GSA</vt:lpstr>
      <vt:lpstr>Ranking Summary</vt:lpstr>
      <vt:lpstr>Scores Central</vt:lpstr>
      <vt:lpstr>Scores North</vt:lpstr>
      <vt:lpstr>Scores South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Hoser, Kenneth</dc:creator>
  <cp:lastModifiedBy>Hoser, Kenneth</cp:lastModifiedBy>
  <dcterms:created xsi:type="dcterms:W3CDTF">2021-06-11T13:51:07Z</dcterms:created>
  <dcterms:modified xsi:type="dcterms:W3CDTF">2021-12-03T16:20:21Z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